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240" yWindow="195" windowWidth="12705" windowHeight="9825" tabRatio="700"/>
  </bookViews>
  <sheets>
    <sheet name="Catalogo" sheetId="14" r:id="rId1"/>
  </sheets>
  <definedNames>
    <definedName name="_xlnm.Print_Area" localSheetId="0">Catalogo!$B$2:$H$241</definedName>
    <definedName name="_xlnm.Print_Titles" localSheetId="0">Catalogo!$2:$11</definedName>
  </definedNames>
  <calcPr calcId="125725" fullPrecision="0"/>
</workbook>
</file>

<file path=xl/calcChain.xml><?xml version="1.0" encoding="utf-8"?>
<calcChain xmlns="http://schemas.openxmlformats.org/spreadsheetml/2006/main">
  <c r="B237" i="14"/>
  <c r="B238" s="1"/>
  <c r="B239" s="1"/>
  <c r="B240" s="1"/>
  <c r="B222"/>
  <c r="B218"/>
  <c r="E174" l="1"/>
  <c r="B173"/>
  <c r="B174" s="1"/>
  <c r="B175" s="1"/>
  <c r="E169"/>
  <c r="B168"/>
  <c r="B169" s="1"/>
  <c r="B170" s="1"/>
  <c r="B149"/>
  <c r="B150" s="1"/>
  <c r="B151" s="1"/>
  <c r="B118"/>
  <c r="B119" s="1"/>
  <c r="B120" s="1"/>
  <c r="B121" s="1"/>
  <c r="B104"/>
  <c r="B105" s="1"/>
  <c r="B106" s="1"/>
  <c r="B107" s="1"/>
  <c r="B108" s="1"/>
  <c r="B109" s="1"/>
  <c r="B110" s="1"/>
  <c r="B111" s="1"/>
  <c r="B112" s="1"/>
  <c r="B94"/>
  <c r="B95" s="1"/>
  <c r="B96" s="1"/>
  <c r="B97" s="1"/>
  <c r="B98" s="1"/>
  <c r="B99" s="1"/>
  <c r="B89"/>
  <c r="B90" s="1"/>
  <c r="B91" s="1"/>
  <c r="B92" s="1"/>
  <c r="B88"/>
  <c r="B83"/>
  <c r="B84" s="1"/>
  <c r="B85" s="1"/>
  <c r="B86" s="1"/>
  <c r="B233" l="1"/>
  <c r="B231"/>
  <c r="B232"/>
  <c r="H225" l="1"/>
  <c r="H227"/>
  <c r="H229"/>
  <c r="B225"/>
  <c r="B226" s="1"/>
  <c r="B227" s="1"/>
  <c r="B228" s="1"/>
  <c r="B229" s="1"/>
  <c r="H221"/>
  <c r="B234" l="1"/>
  <c r="B220"/>
  <c r="B221" s="1"/>
  <c r="B208"/>
  <c r="B209" s="1"/>
  <c r="B210" s="1"/>
  <c r="B211" s="1"/>
  <c r="B212" s="1"/>
  <c r="B213" s="1"/>
  <c r="B214" s="1"/>
  <c r="B215" s="1"/>
  <c r="B216" s="1"/>
  <c r="B217" s="1"/>
  <c r="B198"/>
  <c r="B199" s="1"/>
  <c r="B200" s="1"/>
  <c r="B201" s="1"/>
  <c r="B202" s="1"/>
  <c r="B203" s="1"/>
  <c r="B204" s="1"/>
  <c r="B205" s="1"/>
  <c r="B206" s="1"/>
  <c r="B190"/>
  <c r="B191" s="1"/>
  <c r="B192" s="1"/>
  <c r="B193" s="1"/>
  <c r="B194" s="1"/>
  <c r="B195" s="1"/>
  <c r="B196" s="1"/>
  <c r="B179"/>
  <c r="B180" s="1"/>
  <c r="B181" s="1"/>
  <c r="B182" s="1"/>
  <c r="B183" s="1"/>
  <c r="B184" s="1"/>
  <c r="B185" s="1"/>
  <c r="B186" s="1"/>
  <c r="B187" s="1"/>
  <c r="B188" s="1"/>
  <c r="B125" l="1"/>
  <c r="B126" s="1"/>
  <c r="B127" s="1"/>
  <c r="B128" s="1"/>
  <c r="B130" s="1"/>
  <c r="B131" s="1"/>
  <c r="B132" s="1"/>
  <c r="B133" s="1"/>
  <c r="B134" s="1"/>
  <c r="B135" s="1"/>
  <c r="B137" s="1"/>
  <c r="B138" s="1"/>
  <c r="B139" s="1"/>
  <c r="B140" s="1"/>
  <c r="B141" s="1"/>
  <c r="B142" s="1"/>
  <c r="B144" s="1"/>
  <c r="B145" s="1"/>
  <c r="B146" s="1"/>
  <c r="B147" s="1"/>
  <c r="B153" s="1"/>
  <c r="B154" s="1"/>
  <c r="B155" s="1"/>
  <c r="B156" s="1"/>
  <c r="B158" s="1"/>
  <c r="B159" s="1"/>
  <c r="B160" s="1"/>
  <c r="B161" s="1"/>
  <c r="B163" s="1"/>
  <c r="B164" s="1"/>
  <c r="B165" s="1"/>
  <c r="B166" s="1"/>
  <c r="B72"/>
  <c r="B73" s="1"/>
  <c r="B74" s="1"/>
  <c r="B75" s="1"/>
  <c r="B76" s="1"/>
  <c r="B77" s="1"/>
  <c r="B78" s="1"/>
  <c r="B79" s="1"/>
  <c r="B65"/>
  <c r="B66" s="1"/>
  <c r="B67" s="1"/>
  <c r="B68" s="1"/>
  <c r="B69" s="1"/>
  <c r="B54"/>
  <c r="B55" s="1"/>
  <c r="B56" s="1"/>
  <c r="B57" s="1"/>
  <c r="B58" s="1"/>
  <c r="B59" s="1"/>
  <c r="B60" s="1"/>
  <c r="B61" s="1"/>
  <c r="B62" s="1"/>
  <c r="B63" s="1"/>
  <c r="B46"/>
  <c r="B47" s="1"/>
  <c r="B48" s="1"/>
  <c r="B49" s="1"/>
  <c r="B50" s="1"/>
  <c r="B51" s="1"/>
  <c r="B52" s="1"/>
  <c r="B41"/>
  <c r="B42" s="1"/>
  <c r="B43" s="1"/>
  <c r="B35"/>
  <c r="B36" s="1"/>
  <c r="B37" s="1"/>
  <c r="B38" s="1"/>
  <c r="B39" s="1"/>
  <c r="B21"/>
  <c r="B22" s="1"/>
  <c r="B23" s="1"/>
  <c r="B24" s="1"/>
  <c r="B25" s="1"/>
  <c r="B26" s="1"/>
  <c r="B27" s="1"/>
  <c r="B28" s="1"/>
  <c r="B29" s="1"/>
  <c r="B30" s="1"/>
  <c r="B31" s="1"/>
  <c r="B32" s="1"/>
  <c r="B33" s="1"/>
  <c r="B14"/>
  <c r="B15" s="1"/>
  <c r="B16" s="1"/>
  <c r="B17" s="1"/>
  <c r="B18" s="1"/>
  <c r="B19" s="1"/>
  <c r="H216" l="1"/>
  <c r="H213"/>
  <c r="H220" l="1"/>
  <c r="H219"/>
  <c r="H217"/>
  <c r="H215"/>
  <c r="H214"/>
  <c r="H212"/>
  <c r="H211"/>
  <c r="H210"/>
  <c r="H209" l="1"/>
  <c r="H241" s="1"/>
</calcChain>
</file>

<file path=xl/sharedStrings.xml><?xml version="1.0" encoding="utf-8"?>
<sst xmlns="http://schemas.openxmlformats.org/spreadsheetml/2006/main" count="427" uniqueCount="187">
  <si>
    <t>Precio U.</t>
  </si>
  <si>
    <t>Descripción de los Conceptos</t>
  </si>
  <si>
    <t>Precio Unitario Con Letra</t>
  </si>
  <si>
    <t xml:space="preserve"> </t>
  </si>
  <si>
    <t>Fecha:</t>
  </si>
  <si>
    <t>No.</t>
  </si>
  <si>
    <t>Unidad</t>
  </si>
  <si>
    <t>Cantidad</t>
  </si>
  <si>
    <t>Importe</t>
  </si>
  <si>
    <t>Obra:</t>
  </si>
  <si>
    <t>m2</t>
  </si>
  <si>
    <t xml:space="preserve">                    INSTITUTO TECNOLÓGICO DE SONORA</t>
  </si>
  <si>
    <t xml:space="preserve">                    CATALOGO DE CONCEPTOS</t>
  </si>
  <si>
    <t>lote</t>
  </si>
  <si>
    <t>Total sin IVA</t>
  </si>
  <si>
    <t>pza</t>
  </si>
  <si>
    <t xml:space="preserve">                         Catalogo Conceptos Licitacion OBR-17-001</t>
  </si>
  <si>
    <t>Impermeabilización y pintura en edificios varios de CUDEC, Unidad Obregón, Navojoa y Guaymas</t>
  </si>
  <si>
    <t>Unidad Obregón Nainari</t>
  </si>
  <si>
    <t xml:space="preserve">Pintura vinilica calidad 10 años, a dos manos, color igualado a existente aplicada en muros, cajillos y plafones exterior sobre una superficie texturizada, incluye: preparación de la superifie,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</si>
  <si>
    <t>Repellado en áreas donde se requiere resanes de muros con mortero cemento-arena 1:4 con FESTERBOND, DARAHUEL ó SIKAFLEX como adherente a razón de 0.25 lt/m2. Incluye: preparación de la superficie, andamios, suministro de materiales, mano de obra, herramienta, equipo, limpieza del lugar y todo lo necesario para su correcta ejecución.</t>
  </si>
  <si>
    <t>Limpieza general para entrega de obra, incluye: mano de obra, materiales necesarios, andamios, herramienta, equipo,  retiro de basura y escombro a lugar permitido por las autoridades y todo lo necesario para su correcta ejecución.</t>
  </si>
  <si>
    <t>Limpieza y lavado de losa de azotea previo a trabajos de impermeabilización, incluye: suministro de materiales de limpieza, mano de obra, herramienta, equipo y todo lo necesario para su correcta ejecución.</t>
  </si>
  <si>
    <t>Nivelación acabado pulido y con pendiente en área de encharcamiento ó bajo equipos de a.a. con mezcla cemento-arena 1:4 garantizando su adherencia a la superficie de 4cm de espesor promedio. Incluye: materiales, mano de obra, elevación de materiales, andamios, herramienta, equipo y todo lo necesario para su correcta ejecución. Incluye trabajos bajo equipos de a.a. y tuberías. Area efectiva no prorrateada</t>
  </si>
  <si>
    <t>Impermeabilización de losa de concreto a base de dos capas de impermeabilizante acrílico blanco calidad 5 años alternado con una capa de malla tejida calibre 600. Incluye: suministro de materiales, mano de obra, herramienta, equipo y todo lo necesario para su correcta ejecución. En caso de base acrílico 100 % el espesor deberá ser de al menos 3 milésimas. (Marcas de acrílico blanco a autilizar: Sherwin William, Fester, Impac, Termotec, Nasacoat, Imperquimia). (Marca a utilizar sin malla: Sun Glare Nasa Coat 10 años), Incluir ficha técnica. Incluye trabajos bajo equipos de a.a. y tuberías.</t>
  </si>
  <si>
    <t>Impermeabilización de ductos de a.a. a base de dos capas de impermeabilizante acrílico blanco calidad 5 años alternado con una capa de malla tejida calibre 600. Incluye: retiro de aislante e impermeabilizante, volver a forrar con fibra de vidrio 1 1/2" y pegamento VL-2000, limpieza y lavado de superficie de trabajo, suministro de materiales, mano de obra, herramienta, equipo y todo lo necesario para su correcta ejecución. (Marcas de acrílico blanco a autilizar: Sherwin William, Fester, Impac, Termotec, Nasacoat, Imperquimia).</t>
  </si>
  <si>
    <t xml:space="preserve">Impermeabilización de pretiles hasta corona a base de dos capas de impermeabilizante acrílico blanco calidad 5 años sin malla. Incluye: suministro de materiales, mano de obra, herramienta, equipo y todo lo necesario para su correcta ejecución. En caso de base acrílico 100 % el espesor deberá ser de al menos 3 milésimas. (Marcas de acrílico blanco a autilizar: Sherwin William, Fester, Impac, Termotec, Nasacoat, Imperquimia). (Marca a utilizar sin malla: Sun Glare Nasa Coat 10 años), Incluir ficha técnica. </t>
  </si>
  <si>
    <t>Detallado de bajadas pluviales y/ó pases en pretil, asi como limpieza y desazolve, incluye: suministro de materiales, mano de obra, herramienta y todo lo necesario para su correcta ejecución.</t>
  </si>
  <si>
    <r>
      <t xml:space="preserve">Remoción de capa impermeabilizante existente en </t>
    </r>
    <r>
      <rPr>
        <b/>
        <sz val="10"/>
        <color indexed="8"/>
        <rFont val="Calibri"/>
        <family val="2"/>
      </rPr>
      <t>lámina</t>
    </r>
    <r>
      <rPr>
        <sz val="10"/>
        <color indexed="8"/>
        <rFont val="Calibri"/>
        <family val="2"/>
      </rPr>
      <t>. Incluye: limpieza, mano de obra, herramienta, equipo y retiro de escombro fuera del Instituto a lugar permitido por las autoridades, y todo lo necesario para su correcta ejecución.</t>
    </r>
  </si>
  <si>
    <t>Impermeabilización de canalón (sección ) con una capa de elastomérico blanco  calidad 5 años. Incluye: materiales, mano de obra, herramienta, equipo, andamios, y todo lo necesario para su correcto funcionamiento.</t>
  </si>
  <si>
    <t>ml</t>
  </si>
  <si>
    <t>Impermeabilización de canalón en la unión de techumbre de lámina con canalón a base de sellador de poliuretano superseal "p". Incluye pijado previamente, materiales, mano de obra, herramienta, equipo, andamios, y todo lo necesario para su correcto funcionamiento.</t>
  </si>
  <si>
    <t>Impermeabilización de unión de pretil - lámina con sellador de poliuretano y posteriormente aplicación de dos capas de elastomérico blanco garantía 5 años en franja de 30 cm. Incluye: limpieza y lavado de la superficie, pijado, mano de obra, materiales, andamios, limpieza y retiro de materiales sobrantes fuera del Instituto a lugar permitido por autoridades. (Marcas a autilizar: Sherwin William, Fester, Impac, Termotec).</t>
  </si>
  <si>
    <t>LV-1800 (Pintura)</t>
  </si>
  <si>
    <t>Unidad Obregón Centro</t>
  </si>
  <si>
    <t>Edifico 100 (Pintura)</t>
  </si>
  <si>
    <t>Edifico CITIEC (Cantera)</t>
  </si>
  <si>
    <t>Pulido de cantera instalada, lavado de superficie con agua a presión, emboquillado con el mismo polvo de cantera y darahuel, sellado con sellador hidrofugante de las marcas sika o fester. Incluye: mano de obra, suministro de materiales necesarios, andamios, elevación de materiales.</t>
  </si>
  <si>
    <t>Limpieza final con retiro de todo los materiales sobrantes fuera del Instituto a lugar permitido por las autoridades municipales.</t>
  </si>
  <si>
    <t>Edifico CEEN (Cantera)</t>
  </si>
  <si>
    <t>Retiro con recuperación de piezas de cantera existente para entrega a supervision,  limpieza de pieza y de muro quitandole adhesivo existente o impurezas, incluye: mano de obra, andamios, almacenamiento y traslado a bodega de piezas y todo lo necesario para su correcta ejecución.</t>
  </si>
  <si>
    <t>CUDEC</t>
  </si>
  <si>
    <t>Ludoteca Comani (Pintura)</t>
  </si>
  <si>
    <t>Repellado en áreas donde se requiere resanes de plafond y corniza con mortero cemento-arena 1:4 con FESTERBOND, DARAHUEL ó SIKAFLEX como adherente a razón de 0.25 lt/m2. Incluye: preparación de la superficie, andamios, suministro de materiales, mano de obra, herramienta, equipo, limpieza del lugar y todo lo necesario para su correcta ejecución.</t>
  </si>
  <si>
    <t>Chaflán 10x10 cm a base de mezcla cemento-arena 1:4 garantizando su adherencia a la superficie acabado afinado. Incluye: materiales, mano de obra, elevación de materiales, herramienta, equipo y todo lo necesario para su correcta ejecución.</t>
  </si>
  <si>
    <t>Domo Alberca (Pintura)</t>
  </si>
  <si>
    <t>Unidad Navojoa Sur</t>
  </si>
  <si>
    <t>IMPERMEABILIZACIÓN</t>
  </si>
  <si>
    <t>Edificio 300</t>
  </si>
  <si>
    <r>
      <t xml:space="preserve">Remoción de capa de impermeabilización con carpeta arenada dañada. Incluye: limpieza, mano de obra, herramienta, equipo,  retiro de escombro fuera del Instituto a lugar permitido por las autoridades, </t>
    </r>
    <r>
      <rPr>
        <sz val="10"/>
        <color indexed="63"/>
        <rFont val="Calibri"/>
        <family val="2"/>
      </rPr>
      <t>movimiento de tuberías, ductos, ect necesaria para la realización de los trabajos y todo lo necesario para su correcta ejecución.</t>
    </r>
  </si>
  <si>
    <t>Limpieza general en azotea para entrega de obra, incluye: materiales, mano de obra, elevación de materiales, andamios, herramienta, equipo,  retiro de basura y escombro a lugar permitido por las autoridades y todo lo necesario para su correcta ejecución.</t>
  </si>
  <si>
    <t>Edifico 600</t>
  </si>
  <si>
    <t>Centro Integral de Tenologías (CIT)</t>
  </si>
  <si>
    <t>Suministro y colocación de refuerzo para ductos de aluminio de A/AC a base de 60cms(aproximado) de ángulo de 1 1/4" x 1/4" @ 40cms. Incluye: fijación, recortes, desperdicios, mano de obra, y herramienta necesaria para su correcta ejecución.</t>
  </si>
  <si>
    <t>Sellado y resane de muro en salidas de  instalaciones existentes. Incluye: materiales, mano de obra y herramienta necesaria.</t>
  </si>
  <si>
    <t xml:space="preserve">Biblioteca </t>
  </si>
  <si>
    <t xml:space="preserve">Impermeabilizacion de lámina con canalón a base de producto 100% de resina acrilica con un espesor de 3 milimetros en dos capas con malla de refuezo, incluir ficha tecnica y certificacion del producto. Incluye: limpieza y lavado de la superficie de trabajo, mano de obra, suministro de materiales, andamios, herramienta, equipo, limpieza y retiro de materiales sobrantes fuera del Instituto a lugar permitido por autoridades y todo lo necesario para su correcta ejecucion. (Marcas acrilico blanco a utilizar: Sherwin William 7 años, Fester Akriton 5 años, Impac 7000, Termotec 7 años, Imperquimia Elaston 7 años, Berel Play 7 años,Comex 7 años, Osel 7 años). </t>
  </si>
  <si>
    <t>Impermeabilizacion de lámina con  pretil a base de producto 100% de resina acrilica con un espesor de 3 milimetros en dos capas con malla de refuezo, incluir ficha tecnica y certificacion del producto. Incluye: limpieza y lavado de la superficie de trabajo, mano de obra, suministro de materiales, andamios, herramienta, equipo, limpieza y retiro de materiales sobrantes fuera del Instituto a lugar permitido por autoridades y todo lo necesario para su correcta ejecucion. (Marcas acrilico blanco a utilizar: Sherwin William 7 años, Fester Akriton 5 años, Impac 7000, Termotec 7 años, Imperquimia Elaston 7 años, Berel Play 7 años, Comex 7 años, Osel 7 años).</t>
  </si>
  <si>
    <t xml:space="preserve">Colocación de banda de asfalto aluminizada autoadherible en pretil. Incluye: materiales, mano de obra y herramienta necesaria para la correcta ejecución del concepto. </t>
  </si>
  <si>
    <t>CENTRO ACADEMICO Y DE SERVICIOS (CAS)</t>
  </si>
  <si>
    <r>
      <t xml:space="preserve">Impermeabilización de canalón en la unión de techumbre de lámina con canalón a base de sellador de poliuretano superseal "p". Incluye limpieza previa de canalón, pijado previamente, materiales, mano de obra, herramienta, equipo, andamios, y todo lo necesario para su correcto </t>
    </r>
    <r>
      <rPr>
        <sz val="10"/>
        <color indexed="8"/>
        <rFont val="Arial"/>
        <family val="2"/>
      </rPr>
      <t>funcionamiento. Nota: Incluye: 6 pijas/ml.</t>
    </r>
  </si>
  <si>
    <t>Suministro y colocación de doble malla tejida calibre 600 y tres capas de elastomérico en puntos críticos de bajadas de agua pluvial y equinas. Incluye: limpieza y lavado de la superficie, mano de obra, materiales, andamios, limpieza y retiro de materiales sobrantes fuera del Instituto a lugar permitido por autoridades. (Marcas a autilizar: Sherwin William, Fester, Impac, Termotec)</t>
  </si>
  <si>
    <t>PINTURA</t>
  </si>
  <si>
    <t>CUM (Exterior)</t>
  </si>
  <si>
    <r>
      <t xml:space="preserve">Pintura vinilica SATINADA calidad oro, a dos manos, color Ochre rust 8245A galería Osel,  aplicada en </t>
    </r>
    <r>
      <rPr>
        <sz val="10"/>
        <rFont val="Calibri"/>
        <family val="2"/>
      </rPr>
      <t>exterior sobre una superficie texturizada</t>
    </r>
    <r>
      <rPr>
        <sz val="10"/>
        <rFont val="Calibri"/>
        <family val="2"/>
      </rPr>
      <t xml:space="preserve">: </t>
    </r>
    <r>
      <rPr>
        <b/>
        <sz val="10"/>
        <rFont val="Calibri"/>
        <family val="2"/>
      </rPr>
      <t>muros, columnas y trabes</t>
    </r>
    <r>
      <rPr>
        <sz val="10"/>
        <rFont val="Calibri"/>
        <family val="2"/>
      </rPr>
      <t xml:space="preserve">, incluye: preparación de la superficie,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r>
  </si>
  <si>
    <t>Reparación de enjarre en muros dañados. Incluye: preparación de la superficie, retiro de material dañado, acabado de textura similar al existente, acarreos, desperdicios, materiales, mano de obra y herramienta necesaria para la correcta ejecución del concepto.</t>
  </si>
  <si>
    <t>Pintura esmalte automotivo para perímetro de techumbre a base de color similar al existente Galeria osel o  incluye: preparacion de la superficie, resane si es necesario, catalizador, materiales, mano de obra, herramienta, equipo y todo lo necesario para su correcta ejeucucion.</t>
  </si>
  <si>
    <t>m.l.</t>
  </si>
  <si>
    <t>Edificio 500 (Interior y Exterior)</t>
  </si>
  <si>
    <r>
      <t xml:space="preserve">Pintura vinilica calidad 5 años, a dos manos, color Lulled Beige 8232W galería Osel,  aplicada en </t>
    </r>
    <r>
      <rPr>
        <b/>
        <sz val="10"/>
        <rFont val="Calibri"/>
        <family val="2"/>
      </rPr>
      <t>muros, columnas, trabes y plafones</t>
    </r>
    <r>
      <rPr>
        <sz val="10"/>
        <rFont val="Calibri"/>
        <family val="2"/>
      </rPr>
      <t xml:space="preserve"> INTERIOR sobre una </t>
    </r>
    <r>
      <rPr>
        <u/>
        <sz val="10"/>
        <rFont val="Calibri"/>
        <family val="2"/>
      </rPr>
      <t>superficie lisa</t>
    </r>
    <r>
      <rPr>
        <sz val="10"/>
        <rFont val="Calibri"/>
        <family val="2"/>
      </rPr>
      <t xml:space="preserve">, incluye: preparaqción de la superific,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r>
  </si>
  <si>
    <r>
      <t xml:space="preserve">Pintura vinilica SATINADA calidad 5 años, a dos manos, color Amber waves 8243M aplicada en </t>
    </r>
    <r>
      <rPr>
        <u/>
        <sz val="10"/>
        <rFont val="Calibri"/>
        <family val="2"/>
      </rPr>
      <t>exterior</t>
    </r>
    <r>
      <rPr>
        <sz val="10"/>
        <rFont val="Calibri"/>
        <family val="2"/>
      </rPr>
      <t xml:space="preserve"> sobre una </t>
    </r>
    <r>
      <rPr>
        <u/>
        <sz val="10"/>
        <rFont val="Calibri"/>
        <family val="2"/>
      </rPr>
      <t>superficie lisa</t>
    </r>
    <r>
      <rPr>
        <sz val="10"/>
        <rFont val="Calibri"/>
        <family val="2"/>
      </rPr>
      <t xml:space="preserve">: </t>
    </r>
    <r>
      <rPr>
        <b/>
        <sz val="10"/>
        <rFont val="Calibri"/>
        <family val="2"/>
      </rPr>
      <t>muros</t>
    </r>
    <r>
      <rPr>
        <sz val="10"/>
        <rFont val="Calibri"/>
        <family val="2"/>
      </rPr>
      <t xml:space="preserve">, incluye: preparación de la superficie,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r>
  </si>
  <si>
    <r>
      <t xml:space="preserve">Pintura vinilica SATINADA calidad 5 años, a dos manos, color Ochre rust 8245 aplicada en </t>
    </r>
    <r>
      <rPr>
        <u/>
        <sz val="10"/>
        <rFont val="Calibri"/>
        <family val="2"/>
      </rPr>
      <t>exterior</t>
    </r>
    <r>
      <rPr>
        <sz val="10"/>
        <rFont val="Calibri"/>
        <family val="2"/>
      </rPr>
      <t xml:space="preserve"> sobre una </t>
    </r>
    <r>
      <rPr>
        <u/>
        <sz val="10"/>
        <rFont val="Calibri"/>
        <family val="2"/>
      </rPr>
      <t>superficie lisa</t>
    </r>
    <r>
      <rPr>
        <sz val="10"/>
        <rFont val="Calibri"/>
        <family val="2"/>
      </rPr>
      <t xml:space="preserve">: </t>
    </r>
    <r>
      <rPr>
        <b/>
        <sz val="10"/>
        <rFont val="Calibri"/>
        <family val="2"/>
      </rPr>
      <t>columnas y trabes</t>
    </r>
    <r>
      <rPr>
        <sz val="10"/>
        <rFont val="Calibri"/>
        <family val="2"/>
      </rPr>
      <t xml:space="preserve">, incluye: preparación de la superficie,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r>
  </si>
  <si>
    <r>
      <t xml:space="preserve">Pintura vinilica calidad 5 años, a dos manos, color igualado a existente aplicada en </t>
    </r>
    <r>
      <rPr>
        <b/>
        <sz val="10"/>
        <rFont val="Calibri"/>
        <family val="2"/>
      </rPr>
      <t>plafones</t>
    </r>
    <r>
      <rPr>
        <sz val="10"/>
        <rFont val="Calibri"/>
        <family val="2"/>
      </rPr>
      <t xml:space="preserve"> </t>
    </r>
    <r>
      <rPr>
        <u/>
        <sz val="10"/>
        <rFont val="Calibri"/>
        <family val="2"/>
      </rPr>
      <t>exteriores</t>
    </r>
    <r>
      <rPr>
        <sz val="10"/>
        <rFont val="Calibri"/>
        <family val="2"/>
      </rPr>
      <t xml:space="preserve"> sobre una </t>
    </r>
    <r>
      <rPr>
        <u/>
        <sz val="10"/>
        <rFont val="Calibri"/>
        <family val="2"/>
      </rPr>
      <t>superficie lisa</t>
    </r>
    <r>
      <rPr>
        <sz val="10"/>
        <rFont val="Calibri"/>
        <family val="2"/>
      </rPr>
      <t xml:space="preserve">, incluye: preparaqción de la superific,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r>
  </si>
  <si>
    <r>
      <t xml:space="preserve">Pintura esmalte alquidálico anticorrosivo, calidad 5 años, aplicado en </t>
    </r>
    <r>
      <rPr>
        <b/>
        <sz val="10"/>
        <rFont val="Calibri"/>
        <family val="2"/>
      </rPr>
      <t>barandales de  escaleras y pasillos</t>
    </r>
    <r>
      <rPr>
        <sz val="10"/>
        <rFont val="Calibri"/>
        <family val="2"/>
      </rPr>
      <t>, a dos manos, color 8231W Sawyer's fence incluye preparación de la superficie, aplicación de esmalte por aspersión, suministro de materiales, mano de obra,  herramienta, equipo, protección de pisos, puertas y ventanas con hule negro y retiro de material sobrante fuera de obra. Marcas recomendadas: Comex, Osel, Sherwin Williams, Berel, Dupont y General Paint. NOTA: Unidad: m.l. de barandal.</t>
    </r>
  </si>
  <si>
    <t>Edifico 600 (Interior y Exterior)</t>
  </si>
  <si>
    <r>
      <t xml:space="preserve">Pintura vinilica calidad 5 años, a dos manos, color Lulled Beige 8232W alería Osel,  aplicada en </t>
    </r>
    <r>
      <rPr>
        <b/>
        <sz val="10"/>
        <rFont val="Calibri"/>
        <family val="2"/>
      </rPr>
      <t>muros, columnas, trabes y plafones</t>
    </r>
    <r>
      <rPr>
        <sz val="10"/>
        <rFont val="Calibri"/>
        <family val="2"/>
      </rPr>
      <t xml:space="preserve"> INTERIOR sobre una </t>
    </r>
    <r>
      <rPr>
        <u/>
        <sz val="10"/>
        <rFont val="Calibri"/>
        <family val="2"/>
      </rPr>
      <t>superficie lisa</t>
    </r>
    <r>
      <rPr>
        <sz val="10"/>
        <rFont val="Calibri"/>
        <family val="2"/>
      </rPr>
      <t xml:space="preserve">, incluye: preparaqción de la superific,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r>
  </si>
  <si>
    <t>Arcos de plazoleta de Cafetería</t>
  </si>
  <si>
    <t>Retiro de enjarre dañado en columnas y trabe de Arco. Incluye: preparación de la superficie, acareo de material producto de retiro a lugar fuera del Instituto permitido por las autoridades, mano de obra, herramienta y equipo necesario para su correcta ejecución.</t>
  </si>
  <si>
    <t>Enjarre grueso y fino con acabado de textura similar al existente, pendiente en seccion horizontal de parte alta de trabe ( 3.60 de largo x 0.60 de ancho), acarreos, desperdicios, materiales, mano de obra y herramienta necesaria para la correcta ejecución del concepto.</t>
  </si>
  <si>
    <r>
      <t xml:space="preserve">Pintura vinilica SATINADA calidad oro, a dos manos, color Ochre Rust 8245A galeria osel, aplicada en </t>
    </r>
    <r>
      <rPr>
        <sz val="10"/>
        <rFont val="Calibri"/>
        <family val="2"/>
      </rPr>
      <t>exterior</t>
    </r>
    <r>
      <rPr>
        <sz val="10"/>
        <rFont val="Calibri"/>
        <family val="2"/>
      </rPr>
      <t xml:space="preserve">, incluye: preparación de la superficie,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r>
  </si>
  <si>
    <t>Techumbres de Plazoleta de Cafetería</t>
  </si>
  <si>
    <r>
      <t xml:space="preserve">Pintura vinilica SATINADA calidad 5 años, a dos manos, color Ochre Rust 8245A galeria Osel, aplicada en </t>
    </r>
    <r>
      <rPr>
        <sz val="10"/>
        <rFont val="Calibri"/>
        <family val="2"/>
      </rPr>
      <t xml:space="preserve">columnas circulares </t>
    </r>
    <r>
      <rPr>
        <sz val="10"/>
        <rFont val="Calibri"/>
        <family val="2"/>
      </rPr>
      <t xml:space="preserve">, incluye: preparación de la superficie,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r>
  </si>
  <si>
    <t>SUBESTACIÓN ELÉCTRICA CIT</t>
  </si>
  <si>
    <r>
      <t>Pintura vinilica satinada calidad oro, a dos manos, color Ochre Rust 8245A galería Osel en muros con acabado  de pasta rayada vertical con grano grueso.</t>
    </r>
    <r>
      <rPr>
        <sz val="10"/>
        <rFont val="Calibri"/>
        <family val="2"/>
      </rPr>
      <t xml:space="preserve"> Incluye: preparación de la superficie,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r>
  </si>
  <si>
    <r>
      <t>Pintura vinilica satinada calidad oro, a dos manos, color Lulled Beige 8232W, galeria Osel en muros con celosia.</t>
    </r>
    <r>
      <rPr>
        <sz val="10"/>
        <rFont val="Calibri"/>
        <family val="2"/>
      </rPr>
      <t xml:space="preserve"> Incluye: preparación de la superficie,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r>
  </si>
  <si>
    <r>
      <t xml:space="preserve">Pintura automotiva, calidad oro, aplicado en herreria (puerta a base de tubo redondo de 3" y PTR de 2" x 2") </t>
    </r>
    <r>
      <rPr>
        <sz val="10"/>
        <rFont val="Calibri"/>
        <family val="2"/>
      </rPr>
      <t xml:space="preserve"> a dos manos, color 8245A ochre Rust galería Osel. Incluye preparación de la superficie, aplicación de esmalte por aspersión, suministro de materiales, mano de obra,  herramienta, equipo, protección de pisos, puertas y ventanas con hule negro y retiro de material sobrante fuera de obra. Marcas recomendadas: Comex, Osel, Sherwin Williams, Berel, Dupont y General Paint. </t>
    </r>
  </si>
  <si>
    <t>PLANTA DE EMERGENCIA CIT</t>
  </si>
  <si>
    <r>
      <t xml:space="preserve">Pintura vinilica satinada calidad oro, a dos manos, color Ochre Rust 8245A galería Osel en </t>
    </r>
    <r>
      <rPr>
        <b/>
        <sz val="10"/>
        <rFont val="Arial"/>
        <family val="2"/>
      </rPr>
      <t>muros</t>
    </r>
    <r>
      <rPr>
        <sz val="10"/>
        <rFont val="Arial"/>
        <family val="2"/>
      </rPr>
      <t xml:space="preserve"> con acabado  de pasta rayada vertical con grano grueso.</t>
    </r>
    <r>
      <rPr>
        <sz val="10"/>
        <rFont val="Calibri"/>
        <family val="2"/>
      </rPr>
      <t xml:space="preserve"> Incluye: preparación de la superficie,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r>
  </si>
  <si>
    <r>
      <t xml:space="preserve">Pintura vinilica satinada calidad 5 años, a dos manos, color Lulled Beige 8232W, galeria Osel en muros con </t>
    </r>
    <r>
      <rPr>
        <b/>
        <sz val="10"/>
        <rFont val="Arial"/>
        <family val="2"/>
      </rPr>
      <t>celosia</t>
    </r>
    <r>
      <rPr>
        <sz val="10"/>
        <rFont val="Arial"/>
        <family val="2"/>
      </rPr>
      <t>.</t>
    </r>
    <r>
      <rPr>
        <sz val="10"/>
        <rFont val="Calibri"/>
        <family val="2"/>
      </rPr>
      <t xml:space="preserve"> Incluye: preparación de la superficie,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r>
  </si>
  <si>
    <r>
      <t xml:space="preserve">Pintura automotiva, calidad oro, aplicado en herreria (puerta doble abatimiento a base de tubo redondo de 3" y PTR de 2" x 2") </t>
    </r>
    <r>
      <rPr>
        <sz val="10"/>
        <rFont val="Calibri"/>
        <family val="2"/>
      </rPr>
      <t xml:space="preserve"> a dos manos, color 8245A ochre Rust galería Osel galería Osel. Incluye preparación de la superficie, aplicación de esmalte por aspersión, suministro de materiales, mano de obra,  herramienta, equipo, protección de pisos, puertas y ventanas con hule negro y retiro de material sobrante fuera de obra. Marcas recomendadas: Comex, Osel, Sherwin Williams, Berel, Dupont y General Paint. </t>
    </r>
  </si>
  <si>
    <t>SUBESTACIÓN ELÉCTRICA CUM</t>
  </si>
  <si>
    <r>
      <t>Pintura vinilica satinada calidad oro, a dos manos, color Copper Springs 8244D galería Osel en muros con acabado  de pasta rayada vertical con grano grueso.</t>
    </r>
    <r>
      <rPr>
        <sz val="10"/>
        <rFont val="Calibri"/>
        <family val="2"/>
      </rPr>
      <t xml:space="preserve"> Incluye: preparación de la superficie,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r>
  </si>
  <si>
    <r>
      <t xml:space="preserve">Pintura automotiva, calidad 5 años, aplicado en puerta 1 abatimiento de lámina </t>
    </r>
    <r>
      <rPr>
        <sz val="10"/>
        <rFont val="Calibri"/>
        <family val="2"/>
      </rPr>
      <t xml:space="preserve"> a dos manos, color Sawyer's Fence 8231W galería Osel. Incluye preparación de la superficie, aplicación de esmalte por aspersión, suministro de materiales, mano de obra,  herramienta, equipo, protección de pisos, puertas y ventanas con hule negro y retiro de material sobrante fuera de obra. Marcas recomendadas: Comex, Osel, Sherwin Williams, Berel, Dupont y General Paint. </t>
    </r>
  </si>
  <si>
    <r>
      <t>Pintura automotiva, calidad oro, aplicado en herreria a base de tubo redondo de 3" de 1.00mts de largo aprox.</t>
    </r>
    <r>
      <rPr>
        <sz val="10"/>
        <rFont val="Calibri"/>
        <family val="2"/>
      </rPr>
      <t xml:space="preserve"> a dos manos,  Sawyer's Fence 8231W galeria Osel. Incluye preparación de la superficie, aplicación de esmalte por aspersión, suministro de materiales, mano de obra,  herramienta, equipo, protección de pisos, puertas y ventanas con hule negro y retiro de material sobrante fuera de obra. Marcas recomendadas: Comex, Osel, Sherwin Williams, Berel, Dupont y General Paint. </t>
    </r>
  </si>
  <si>
    <t>CANCHAS DE VOLLEY BALL DE PLAYA</t>
  </si>
  <si>
    <t>CANCHAS DE FUT BALL RAPIDO</t>
  </si>
  <si>
    <t>Unidad Guaymas</t>
  </si>
  <si>
    <t>BIBLIOTECA CAMPUS GUAYMAS</t>
  </si>
  <si>
    <t>pza.</t>
  </si>
  <si>
    <t xml:space="preserve">Suministro y colocación de refuerzo para ductos de aluminio de A/AC a base de 60cms(aproximado) de ángulo de 1 1/4" x 1/4" @ 40cms. Incluye: fijación, recortes, desperdicios, mano de obra, y herramienta necesaria para su correcta ejecución.
</t>
  </si>
  <si>
    <r>
      <t xml:space="preserve">Impermeabilización de pretiles a base de dos capas de impermeabilizante acrílico color </t>
    </r>
    <r>
      <rPr>
        <b/>
        <sz val="10"/>
        <rFont val="Calibri"/>
        <family val="2"/>
        <scheme val="minor"/>
      </rPr>
      <t>terracota</t>
    </r>
    <r>
      <rPr>
        <sz val="10"/>
        <rFont val="Calibri"/>
        <family val="2"/>
        <scheme val="minor"/>
      </rPr>
      <t xml:space="preserve"> calidad 5 años alternado con una capa de malla tejida calibre 600. Incluye: limpieza y lavado de superficie de trabajo, suministro de materiales, mano de obra, herramienta, equipo y todo lo necesario para su correcta ejecución. En caso de base acrílico 100 % el espesor deberá ser de al menos 3 milésimas. (Marcas de acrílico blanco a autilizar: Sherwin William, Fester, Impac, Termotec, Nasacoat, Imperquimia). (Marca a utilizar sin malla: Sun Glare Nasa Coat 10 años), Incluir ficha técnica.</t>
    </r>
  </si>
  <si>
    <t>Suministro e instalación de piezas de cantera color negro alicante igualado a existente dimensión 30x60x2 cm para reponer las piezas que se han desprendido  reforzar con dos o tres taquetes y chilillo 2"x1/4" de plástico en cada pieza. Resane para ocultar taquete con polvo de la misma cantera. Emboquillado con polvo de cantera y darahuel. Incluye: adhesivo para cantera en cantidad suficiente para garantizar su adherencia. Incluye: mano de obra, suministro de materiales para instalación, andamios, elevación de materiales.</t>
  </si>
  <si>
    <t>EDIFICIO 700 CAMPUS GUAYMAS</t>
  </si>
  <si>
    <t>CITEV CAMPUS GUAYMAS</t>
  </si>
  <si>
    <t>DIFUSION CULTURAL CAMPUS GUAYMAS</t>
  </si>
  <si>
    <r>
      <t xml:space="preserve">Remoción de capa impermeabilizante existente en </t>
    </r>
    <r>
      <rPr>
        <b/>
        <sz val="10"/>
        <color theme="1"/>
        <rFont val="Calibri"/>
        <family val="2"/>
        <scheme val="minor"/>
      </rPr>
      <t>lámina y losa de concreto</t>
    </r>
    <r>
      <rPr>
        <sz val="10"/>
        <color theme="1"/>
        <rFont val="Calibri"/>
        <family val="2"/>
        <scheme val="minor"/>
      </rPr>
      <t>. Incluye: limpieza, mano de obra, herramienta, equipo y retiro de escombro fuera del Instituto a lugar permitido por las autoridades, y todo lo necesario para su correcta ejecución.</t>
    </r>
  </si>
  <si>
    <r>
      <t xml:space="preserve">Impermeabilización de </t>
    </r>
    <r>
      <rPr>
        <b/>
        <sz val="10"/>
        <rFont val="Calibri"/>
        <family val="2"/>
        <scheme val="minor"/>
      </rPr>
      <t>lámina</t>
    </r>
    <r>
      <rPr>
        <sz val="10"/>
        <rFont val="Calibri"/>
        <family val="2"/>
        <scheme val="minor"/>
      </rPr>
      <t xml:space="preserve"> y losa de concreto a base de dos capas de impermeabilizante acrílico blanco calidad 5 años alternado con una capa de malla tejida calibre 600. Incluye: limpieza y lavado de superficie de trabajo, suministro de materiales, mano de obra, herramienta, equipo y todo lo necesario para su correcta ejecución. En caso de base acrílico 100 % el espesor deberá ser de al menos 3 milésimas. (Marcas de acrílico blanco a autilizar: Sherwin William, Fester, Impac, Termotec, Nasacoat, Imperquimia). (Marca a utilizar sin malla: Sun Glare Nasa Coat 10 años).</t>
    </r>
  </si>
  <si>
    <t>CEEDER CAMPUS GUAYMAS</t>
  </si>
  <si>
    <t xml:space="preserve">Reparación de acabado en fachadas a base de acabado pasta acrilica marca corev con sello triturado lanzado. Incluye: base de sellador, andamios, suministro de materiales, mano de obra, herramienta y equipo, limpieza del lugar y todo lo necesario para su correcta ejecución. </t>
  </si>
  <si>
    <t xml:space="preserve">Pintura vinilica calidad ORO aplicada a dos manos en exterior de edificio color igualado a existente beige y amarillo. Incluye: base de sellador, andamios, suministro de materiales, mano de obra, herramienta y equipo, limpieza del lugar y todo lo necesario para su correcta ejecución. </t>
  </si>
  <si>
    <t>Arreglar grieta en muros exteriror: demoler aplanados en franja de 40 cms de ancho, colocación de metal deplegado y clavos de concreto para fijacion de metal, y volver a enjarrar con  aplanado grueso cemento arena 1:4 de 2cms de espesor promedio a plomo y regla, y afine con cemento-arena 1:5, incluye: retiro de escombro a lugar permitido por las autoridades, suministro de materiales, mano de obra, herramienta y todo lo necesario para su correcta ejecución.  Nota: proteger piso y canceleria con hule negro.</t>
  </si>
  <si>
    <t>Arreglar grieta en muros interior: demoler aplanados en franja de 40 cms de ancho, colocación de metal deplegado y clavos de concreto para fijacion de metal, volver a enjarrar con  aplanado de pasta de yeso de 2cms de espesor promedio a plomo y regla, incluye: retiro de escombro a lugar permitido por las autoridades, suministro de materiales, mano de obra, herramienta y todo lo necesario para su correcta ejecución. Nota: proteger piso y canceleria con hule negro.</t>
  </si>
  <si>
    <r>
      <rPr>
        <sz val="10"/>
        <color rgb="FFFF0000"/>
        <rFont val="Calibri"/>
        <family val="2"/>
      </rPr>
      <t>Suministro y aplicacion de</t>
    </r>
    <r>
      <rPr>
        <sz val="10"/>
        <rFont val="Calibri"/>
        <family val="2"/>
      </rPr>
      <t xml:space="preserve"> Pintura vinilica calidad 5 años </t>
    </r>
    <r>
      <rPr>
        <sz val="10"/>
        <color rgb="FFFF0000"/>
        <rFont val="Calibri"/>
        <family val="2"/>
      </rPr>
      <t>en inteior</t>
    </r>
    <r>
      <rPr>
        <sz val="10"/>
        <rFont val="Calibri"/>
        <family val="2"/>
      </rPr>
      <t>, a dos manos, color igualado a existente</t>
    </r>
    <r>
      <rPr>
        <sz val="10"/>
        <color rgb="FFFF0000"/>
        <rFont val="Calibri"/>
        <family val="2"/>
      </rPr>
      <t xml:space="preserve"> aplicada en todo el muro bajo</t>
    </r>
    <r>
      <rPr>
        <sz val="10"/>
        <rFont val="Calibri"/>
        <family val="2"/>
      </rPr>
      <t xml:space="preserve">, incluye: preparación de la superific,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r>
  </si>
  <si>
    <r>
      <rPr>
        <sz val="10"/>
        <color rgb="FFFF0000"/>
        <rFont val="Calibri"/>
        <family val="2"/>
      </rPr>
      <t xml:space="preserve">Suministro y aplicacion de </t>
    </r>
    <r>
      <rPr>
        <sz val="10"/>
        <rFont val="Calibri"/>
        <family val="2"/>
      </rPr>
      <t xml:space="preserve">Pintura vinilica calidad 10 años </t>
    </r>
    <r>
      <rPr>
        <sz val="10"/>
        <color rgb="FFFF0000"/>
        <rFont val="Calibri"/>
        <family val="2"/>
      </rPr>
      <t>en exterior</t>
    </r>
    <r>
      <rPr>
        <sz val="10"/>
        <rFont val="Calibri"/>
        <family val="2"/>
      </rPr>
      <t xml:space="preserve">, a dos manos, color igualado a existente </t>
    </r>
    <r>
      <rPr>
        <sz val="10"/>
        <color rgb="FFFF0000"/>
        <rFont val="Calibri"/>
        <family val="2"/>
      </rPr>
      <t>aplicada en todo el muro bajo</t>
    </r>
    <r>
      <rPr>
        <sz val="10"/>
        <rFont val="Calibri"/>
        <family val="2"/>
      </rPr>
      <t xml:space="preserve">, incluye: preparación de la superificie,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r>
  </si>
  <si>
    <t>Delimitar area de trabajo con malla naranja de 1.20 metros de altura, incluye: suministro e instalacion, materiales, mano de obra, herramienta y equipo. NOTA: debera considerar tambien delimitar los cajones de estacionamientos.</t>
  </si>
  <si>
    <r>
      <t>Pintura vinilica</t>
    </r>
    <r>
      <rPr>
        <sz val="10"/>
        <color rgb="FFFF0000"/>
        <rFont val="Calibri"/>
        <family val="2"/>
      </rPr>
      <t xml:space="preserve"> satinada</t>
    </r>
    <r>
      <rPr>
        <sz val="10"/>
        <rFont val="Calibri"/>
        <family val="2"/>
      </rPr>
      <t xml:space="preserve"> calidad 5 años, a dos manos, color igualado a existente aplicada en muros, cajillos, corniza, barabdal y plafones exterior sobre una superficie texturizada, incluye: </t>
    </r>
    <r>
      <rPr>
        <sz val="10"/>
        <color rgb="FFFF0000"/>
        <rFont val="Calibri"/>
        <family val="2"/>
      </rPr>
      <t>preparación de la superifie</t>
    </r>
    <r>
      <rPr>
        <sz val="10"/>
        <rFont val="Calibri"/>
        <family val="2"/>
      </rPr>
      <t xml:space="preserv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r>
  </si>
  <si>
    <t>Suministro y aplicación de pintura esmalte alquidalico en ptr, calidad 5 años, sobre superficie lisa, a dos manos, color negro brillante,. Incluye: preparación de la superficie, resanes, andamios, protección de cancelería, de cristales, de puertas y de piso con hule negro y cinta, suministro de materiales, mano de obra, andamios herramienta, equipo, retiro de materiales sobrantes y todo lo necesario para su correcta ejecución.</t>
  </si>
  <si>
    <t>se elimino</t>
  </si>
  <si>
    <t xml:space="preserve">Delimitar area de trabajo con malla naranja de 1.20 metros de altura, incluye: suministro e instalacion, materiales, mano de obra, herramienta y equipo. NOTA: debera considerar tambien delimitar los cajones de estacionamientos. </t>
  </si>
  <si>
    <t>Suminiatro e instalacion de cantera  40 x 60 x 2 cms, mediante  adeshivo pegamarmol y reforzado con  tres taquetes y chilillo 2"x1/4" de plástico en cada pieza. Resane para ocultar taquete con polvo de la misma cantera. Incluye: mano de obra, suministro de materiales para fijación, andamios, elevación de materiales, adhesivo pegamarmol en cantidad suficiente para garantizar su adherencia. Nota: se debera rayar la cara posterior de la cantera con pulidora para garantizar su adherencia. incluye vano de ventanas. Unidad de medida por metro cuadrado en fachada.</t>
  </si>
  <si>
    <r>
      <t xml:space="preserve">Pintura vinilica calidad 10 años, a dos manos, color igualado a existente aplicada en muros, cajillos y plafones exterior sobre una superficie texturizada, incluye: preparación de la superifie,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r>
    <r>
      <rPr>
        <sz val="10"/>
        <color rgb="FFFF0000"/>
        <rFont val="Calibri"/>
        <family val="2"/>
      </rPr>
      <t>Incluir retiro de publicidad y entregarla a encargado de edificio.</t>
    </r>
  </si>
  <si>
    <r>
      <t xml:space="preserve">Suministro y aplicación de pintura esmalte </t>
    </r>
    <r>
      <rPr>
        <sz val="10"/>
        <color rgb="FFFF0000"/>
        <rFont val="Calibri"/>
        <family val="2"/>
      </rPr>
      <t>acrilico</t>
    </r>
    <r>
      <rPr>
        <sz val="10"/>
        <rFont val="Calibri"/>
        <family val="2"/>
      </rPr>
      <t xml:space="preserve"> en exterior, calidad 5 años, </t>
    </r>
    <r>
      <rPr>
        <sz val="10"/>
        <color rgb="FFFF0000"/>
        <rFont val="Calibri"/>
        <family val="2"/>
      </rPr>
      <t>sobre trabe de 15 x 20 cms</t>
    </r>
    <r>
      <rPr>
        <sz val="10"/>
        <rFont val="Calibri"/>
        <family val="2"/>
      </rPr>
      <t xml:space="preserve"> en fachada de ludoteca, a dos manos, igualando el color de muros existentes. Incluye: preparación de la superficie, resanes, andamios, protección de cancelería, de cristales, de puertas y de piso con hule negro y cinta, suministro de materiales, mano de obra, andamios herramienta, equipo, retiro de materiales sobrantes y todo lo necesario para su correcta ejecución.</t>
    </r>
  </si>
  <si>
    <t>Suministro y aplicación de pintura esmalte alquidalico, calidad 5 años, sobre porteccion de ventana de 1.50 x 1.50 metros, a dos manos, color negro brillante, Incluye: preparación de la superficie, andamios, protección de cristales, de puertas y de piso con hule negro y cinta, suministro de materiales, mano de obra, andamios herramienta, equipo, retiro de materiales sobrantes y todo lo necesario para su correcta ejecución.</t>
  </si>
  <si>
    <t xml:space="preserve">Picado de superficie con sincel y martillo para garantizar la adherencia  de cantera, incluye:  carga y retiro de escombro fuera de obra a lugar permitido por las autoridades, poroteccion de canceleria, mano de obra, andamios, herramienta, equipo y todo lo necesario para su correcta ejecucion. </t>
  </si>
  <si>
    <t>Instalación de cantera retirada de edificio CEEN para poner en vano de ventana de 20 cms con adhesivo pegamarmol en cantidad suficiente para garantizar su adherencia. Incluye: mano de obra, suministro de materiales para instalación, andamios, elevación de materiales.</t>
  </si>
  <si>
    <t>Laboratorio Ingenieria Electronica(Impermeabilizacion)</t>
  </si>
  <si>
    <t>Laboratorio de Ingenieria Industrial (pintura)</t>
  </si>
  <si>
    <t xml:space="preserve">Pintura vinilica satinada calidad 5 años, a dos manos, color igualado a existente aplicada en muros sobre una superficie cerroteada, incluye: preparación de la superifie,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</si>
  <si>
    <t>Pintura vinilica satinada calidad 5 años, a dos manos, color azul instituto, aplicada en nombre INSTITUTO TECNOLOGICO DE SONORA sobre una superficie lisa, incluye: preparación de la superifie,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t>
  </si>
  <si>
    <t>Remoción de capa impermeabilizante existente en canalon y pretil. Incluye: limpieza antes y despues, mano de obra, herramienta, equipo y carga y retiro de escombro fuera del Instituto a lugar permitido por las autoridades, y todo lo necesario para su correcta ejecución.</t>
  </si>
  <si>
    <r>
      <rPr>
        <sz val="10"/>
        <color rgb="FFFF0000"/>
        <rFont val="Calibri"/>
        <family val="2"/>
      </rPr>
      <t>Sellado</t>
    </r>
    <r>
      <rPr>
        <sz val="10"/>
        <rFont val="Calibri"/>
        <family val="2"/>
      </rPr>
      <t xml:space="preserve"> de canalón en la unión de techumbre de lámina con canalón a base de sellador de poliuretano superseal "p". Incluye</t>
    </r>
    <r>
      <rPr>
        <sz val="10"/>
        <color rgb="FFFF0000"/>
        <rFont val="Calibri"/>
        <family val="2"/>
      </rPr>
      <t xml:space="preserve"> pijado previamente y sellar pijas tambien con superseal "p"</t>
    </r>
    <r>
      <rPr>
        <sz val="10"/>
        <rFont val="Calibri"/>
        <family val="2"/>
      </rPr>
      <t>, materiales, mano de obra, herramienta, equipo, andamios, y todo lo necesario para su correcto funcionamiento.</t>
    </r>
  </si>
  <si>
    <t xml:space="preserve">Impermeabilización de canalon base de dos capas de impermeabilizante acrílico blanco calidad 5 años alternado con una capa de malla tejida calibre 600. Incluye: suministro de materiales, mano de obra, herramienta, equipo y todo lo necesario para su correcta ejecución. En caso de base acrílico 100 % el espesor deberá ser de al menos 3 milésimas. (Marcas de acrílico blanco a autilizar: Sherwin William, Fester, Impac, Termotec, Nasacoat, Imperquimia). (Marca a utilizar sin malla: Sun Glare Nasa Coat 10 años), Incluir ficha técnica. Incluye trabajos bajo equipos de a.a. y tuberías. NOTA: la seccion a considerar es canalon, y todo el pretil hasta corona, son 2.5 metros de ancho. </t>
  </si>
  <si>
    <t>Audiovisuales (Pintura)</t>
  </si>
  <si>
    <t>Edificio Potros (Impermeabilización)</t>
  </si>
  <si>
    <r>
      <t xml:space="preserve">Impermeabilización de union de losa de concreto con pretil a base de dos capas de impermeabilizante acrílico blanco calidad 5 años alternado con una capa de malla tejida calibre 600 </t>
    </r>
    <r>
      <rPr>
        <b/>
        <sz val="10"/>
        <color rgb="FFFF0000"/>
        <rFont val="Calibri"/>
        <family val="2"/>
      </rPr>
      <t>en una franja de 0.80 metro de ancho</t>
    </r>
    <r>
      <rPr>
        <sz val="10"/>
        <color rgb="FFFF0000"/>
        <rFont val="Calibri"/>
        <family val="2"/>
      </rPr>
      <t>. Incluye: suministro de materiales, mano de obra, herramienta, equipo y todo lo necesario para su correcta ejecución. En caso de base acrílico 100 % el espesor deberá ser de al menos 3 milésimas. (Marcas de acrílico blanco a autilizar: Sherwin William, Fester, Impac, Termotec, Nasacoat, Imperquimia). (Marca a utilizar sin malla: Sun Glare Nasa Coat 10 años), Incluir ficha técnica. Incluye trabajos bajo equipos de a.a. y tuberías.</t>
    </r>
  </si>
  <si>
    <r>
      <t xml:space="preserve">Remoción de capa impermeabilizante existente en  </t>
    </r>
    <r>
      <rPr>
        <b/>
        <sz val="10"/>
        <color rgb="FFFF0000"/>
        <rFont val="Calibri"/>
        <family val="2"/>
        <scheme val="minor"/>
      </rPr>
      <t>ductos</t>
    </r>
    <r>
      <rPr>
        <sz val="10"/>
        <color rgb="FFFF0000"/>
        <rFont val="Calibri"/>
        <family val="2"/>
        <scheme val="minor"/>
      </rPr>
      <t>. Incluye: limpieza, mano de obra, herramienta, equipo y retiro de escombro fuera del Instituto a lugar permitido por las autoridades, y todo lo necesario para su correcta ejecución.</t>
    </r>
  </si>
  <si>
    <t xml:space="preserve">Suministro y aplicación de pintura esmalte acrilico, calidad 5 años, sobre porteccion de ventana de 2.60 x 0.50 metros, a dos manos, color blanco mate, Incluye: preparación de la superficie, andamios, protección de cristales, de puertas y de piso con hule negro y cinta, suministro de materiales, mano de obra, andamios herramienta, equipo, retiro de materiales sobrantes y todo lo necesario para su correcta ejecución. VER FOTO  IMG_20170315_110737 </t>
  </si>
  <si>
    <t xml:space="preserve">Suministro y aplicación de pintura esmalte acrilico, calidad 5 años, sobre porteccion de ventana de 1.30 x 1.75 metros, a dos manos, color blanco mate, Incluye: preparación de la superficie, andamios, protección de cristales, de puertas y de piso con hule negro y cinta, suministro de materiales, mano de obra, andamios herramienta, equipo, retiro de materiales sobrantes y todo lo necesario para su correcta ejecución. VER FOTO IMG_20170315_110706 </t>
  </si>
  <si>
    <t xml:space="preserve">Suministro y aplicación de pintura esmalte acrilico, calidad 5 años, sobre caseta, a dos manos, color blanco mate, Incluye: preparación de la superficie, andamios, protección de cristales, de puertas y de piso con hule negro y cinta, suministro de materiales, mano de obra, andamios herramienta, equipo, retiro de materiales sobrantes y todo lo necesario para su correcta ejecución. VER FOTO IMG_20170315_110728 </t>
  </si>
  <si>
    <t>Suministro y aplicación de pintura esmalte alquidalico, calidad 5 años, sobre puertas de herreria de 2.40 x 3.20 metros, a dos manos, color negro brillante, Incluye: preparación de la superficie, andamios, protección de cristales, de puertas y de piso con hule negro y cinta, suministro de materiales, mano de obra, andamios herramienta, equipo, retiro de materiales sobrantes y todo lo necesario para su correcta ejecución. VER FOTO 20170214_124347</t>
  </si>
  <si>
    <t>Limpieza de impermeabilizante existente en losa de concreto (manto prefabricado). Incluye: limpieza, mano de obra, herramienta, equipo y retiro de escombro fuera del Instituto a lugar permitido por las autoridades, y todo lo necesario para su correcta ejecución.</t>
  </si>
  <si>
    <t xml:space="preserve">Suministro y aplicacion de Pintura vinilica calidad 10 años en exterior, a dos manos, color igualado a existente aplicada en superficie texturixada, incluye: preparación de la superificie,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</si>
  <si>
    <t>Arreglar grieta en muros exteriror: demoler aplanados en franja de 40 cms de ancho, colocación de metal deplegado y clavos de concreto para fijacion de metal, incluye: retiro de escombro a lugar permitido por las autoridades, suministro de materiales, mano de obra, herramienta y todo lo necesario para su correcta ejecución.  Nota: proteger piso y canceleria con hule negro.</t>
  </si>
  <si>
    <t>Impermeabilización de union de pretil y lamina a base de dos capas de impermeabilizante acrílico blanco calidad 5 años alternado con una capa de malla tejida calibre 600 en una franja de 50 cms. Incluye: suministro de materiales, mano de obra, herramienta, equipo y todo lo necesario para su correcta ejecución. En caso de base acrílico 100 % el espesor deberá ser de al menos 3 milésimas. (Marcas de acrílico blanco a autilizar: Sherwin William, Fester, Impac, Termotec, Nasacoat, Imperquimia). (Marca a utilizar sin malla: Sun Glare Nasa Coat 10 años), Incluir ficha técnica. Incluye trabajos bajo equipos de a.a. y tuberías.</t>
  </si>
  <si>
    <r>
      <t>Suministro y aplicación de pintura esmalte acrilica color blanco semi-mate marca sherwin williams, aplicacion de dos manos de fondo anticorrosivo, incluye: preparación de la superficie, pintura anticorrosiva, arnes, andamios, gruas, mano de obra calificada,</t>
    </r>
    <r>
      <rPr>
        <sz val="10"/>
        <color rgb="FFFF0000"/>
        <rFont val="Calibri"/>
        <family val="2"/>
      </rPr>
      <t xml:space="preserve"> proteccion de alberca</t>
    </r>
    <r>
      <rPr>
        <sz val="10"/>
        <rFont val="Calibri"/>
        <family val="2"/>
      </rPr>
      <t xml:space="preserve">, herramienta, equipo y maniobras, suministro de materiales, retiro de materiales sobrantes y todo lo necesario para su correcta ejecución. </t>
    </r>
    <r>
      <rPr>
        <sz val="10"/>
        <color rgb="FFFF0000"/>
        <rFont val="Calibri"/>
        <family val="2"/>
      </rPr>
      <t xml:space="preserve">Nota: Prteger la lona con huele negro en areas donde se trabajara. </t>
    </r>
  </si>
  <si>
    <t>Suministro y aplicación de pintura esmalte acrilica color blanco semi-mate marca sherwin williams, en tubo galvanizado de instalacion elecctrica, aplicacion de dos manos de primario anticorrosivo cromato de zinc, incluye: preparación de la superficie, primario anticorrosivo de cromato de zinc, arnes, andamios, gruas, mano de obra calificada, proteccion de alberca, herramienta, equipo y maniobras, suministro de materiales, retiro de materiales sobrantes y todo lo necesario para su correcta ejecución.</t>
  </si>
  <si>
    <r>
      <t xml:space="preserve">Retiro de letrero de acrilico para realizar trabajos de pintura, incluye: mano de obra, herramienta, equipo, </t>
    </r>
    <r>
      <rPr>
        <b/>
        <sz val="10"/>
        <color rgb="FFFF0000"/>
        <rFont val="Calibri"/>
        <family val="2"/>
      </rPr>
      <t xml:space="preserve">instalar nuevamente. </t>
    </r>
  </si>
  <si>
    <t>Repellado en áreas donde se demolio aplanado en muros con mortero cemento-arena 1:4 de 2 cms de espesor con FESTERBOND, DARAHUEL como adherente a razón de 0.25 lt/m2 y Aplanado con mortero cemento arena 1:4 de 1 cms de espesor acabado rayado igual al existente. Incluye: preparación de la superficie, andamios, suministro de materiales, mano de obra, herramienta, equipo, limpieza del lugar y todo lo necesario para su correcta ejecución.</t>
  </si>
  <si>
    <r>
      <t xml:space="preserve">Nivelación de áreas de encharcamiento en losa de azotea </t>
    </r>
    <r>
      <rPr>
        <sz val="10"/>
        <color rgb="FFFF0000"/>
        <rFont val="Calibri"/>
        <family val="2"/>
      </rPr>
      <t>de 10cms promedio de espesor,</t>
    </r>
    <r>
      <rPr>
        <sz val="10"/>
        <rFont val="Calibri"/>
        <family val="2"/>
      </rPr>
      <t xml:space="preserve"> con mortero cemento arena 1:4 con un promotor adherente entre mortero viejo y nuevo, incluye: materiales, mano de obra, elevación de materiales, andamios, herramienta, equipo y todo lo necesario para su correcta ejecución.</t>
    </r>
  </si>
  <si>
    <t xml:space="preserve">Se elimina </t>
  </si>
  <si>
    <t>Impermeabilizacion de pretil con una altura de 30cms sobre el nivel de losa de azotea a base de dos capas de impermeabilizante acrílico blanco calidad 5 años alternado con una capa de malla tejida calibre 600. Incluye: suministro de materiales, mano de obra, herramienta, equipo y todo lo necesario para su correcta ejecución. En caso de base acrílico 100 % el espesor deberá ser de al menos 3 milésimas. (Marcas de acrílico blanco a autilizar: Sherwin William, Fester, Impac, Termotec, Nasacoat, Imperquimia). (Marca a utilizar sin malla: Sun Glare Nasa Coat 10 años), Incluir ficha técnica. Incluye trabajos bajo equipos de a.a. y tuberías.</t>
  </si>
  <si>
    <t>Impermeabilizacion de pretil con una altura de 1.50cms  sobre el nivel de losa de azotea a base de dos capas de impermeabilizante acrílico blanco calidad 5 años alternado con una capa de malla tejida calibre 600. Incluye: suministro de materiales, mano de obra, herramienta, equipo y todo lo necesario para su correcta ejecución. En caso de base acrílico 100 % el espesor deberá ser de al menos 3 milésimas. (Marcas de acrílico blanco a autilizar: Sherwin William, Fester, Impac, Termotec, Nasacoat, Imperquimia). (Marca a utilizar sin malla: Sun Glare Nasa Coat 10 años), Incluir ficha técnica. Incluye trabajos bajo equipos de a.a. y tuberías.</t>
  </si>
  <si>
    <t>Impermeabilización de ductos de aire acondicionado a base de dos capas de impermeabilizante acrílico blanco calidad 5 años alternado con una capa de malla tejida calibre 600. Incluye: suministro de materiales, mano de obra, herramienta, equipo y todo lo necesario para su correcta ejecución. En caso de base acrílico 100 % el espesor deberá ser de al menos 3 milésimas. (Marcas de acrílico blanco a autilizar: Sherwin William, Fester, Impac, Termotec, Nasacoat, Imperquimia). (Marca a utilizar sin malla: Sun Glare Nasa Coat 10 años), Incluir ficha técnica. Incluye trabajos bajo equipos de a.a. y tuberías.</t>
  </si>
  <si>
    <t>Limpieza previa a trabajos en area de azotea. incluye: materiales, mano de obra, elevación de materiales, andamios, herramienta, equipo,  retiro de basura y escombro a lugar permitido por las autoridades y todo lo necesario para su correcta ejecución.</t>
  </si>
  <si>
    <r>
      <t xml:space="preserve">Remoción de capa de impermeabilización en ductos de Aire acondicionado. Incluye: limpieza, mano de obra, herramienta, equipo,  retiro de escombro fuera del Instituto a lugar permitido por las autoridades, </t>
    </r>
    <r>
      <rPr>
        <sz val="10"/>
        <color rgb="FFFF0000"/>
        <rFont val="Arial"/>
        <family val="2"/>
      </rPr>
      <t>movimiento de tuberías, ductos, ect necesaria para la realización de los trabajos y todo lo necesario para su correcta ejecución.</t>
    </r>
  </si>
  <si>
    <t>Resane en muro curvo a base de calafateo, enjarre y acabado similar al existente en muro curvo. Incluye: materiales, mano de obra y herramienta necesaria.</t>
  </si>
  <si>
    <t>Limpieza de previa a trabajos en area de azotea. incluye: materiales, mano de obra, elevación de materiales, andamios, herramienta, equipo,  retiro de basura y escombro a lugar permitido por las autoridades y todo lo necesario para su correcta ejecución.</t>
  </si>
  <si>
    <t>Enjarre grueso en cara interior de pretiles. Incluye: remoción de enjarre dañado, limpieza y retiro de escombro a lugar permitido por las autoridades, acarreos, desperdicios, materiales, mano de obra y herramienta necesaria para la correcta ejecución</t>
  </si>
  <si>
    <t>Impermeabilización de pretil con una altura de 1.80cms promedio  sobre el nivel de losa de azotea a base de dos capas de impermeabilizante acrílico blanco calidad 5 años alternado con una capa de malla tejida calibre 600. Incluye: suministro de materiales, mano de obra, herramienta, equipo y todo lo necesario para su correcta ejecución. En caso de base acrílico 100 % el espesor deberá ser de al menos 3 milésimas. (Marcas de acrílico blanco a autilizar: Sherwin William, Fester, Impac, Termotec, Nasacoat, Imperquimia). (Marca a utilizar sin malla: Sun Glare Nasa Coat 10 años), Incluir ficha técnica. Incluye trabajos bajo equipos de a.a. y tuberías.</t>
  </si>
  <si>
    <t>Reparación de grieta en muro con un desarrollo de 1.50mts a base de calafateo con sellador de poliuterano de sikaflex 1a ó superseal "p. Incluye: materiales, mano de obra y herramienta necesaria para su correcta ejecución.</t>
  </si>
  <si>
    <r>
      <t xml:space="preserve">Sellado de junta de unión entre pretil y lámina de canalón a base de impermeabilizante elastomérico. Incluye: </t>
    </r>
    <r>
      <rPr>
        <sz val="10"/>
        <color rgb="FFFF0000"/>
        <rFont val="Calibri"/>
        <family val="2"/>
      </rPr>
      <t xml:space="preserve">limpieza previa, </t>
    </r>
    <r>
      <rPr>
        <sz val="10"/>
        <rFont val="Calibri"/>
        <family val="2"/>
      </rPr>
      <t>suministro de materiales, mano de obra, herramienta, equipo, limpieza y retiro de materiales sobrantes fuera del Instituto y todo lo necesario para su correcta ejecución.</t>
    </r>
  </si>
  <si>
    <t>Impermeabilización de caballete de lamina con dos capas de elastomérico blanco garantia 5 años alternado con malla tejida calibre 600, incluye sellado y pijado de juntas con superseal "p" ó sikaflex "1a", previa a la colocación del sistema impermeable. Incluye: material, mano de obra, andamios, herramienta, equipo y todo lo necesario para su correcta colocación.</t>
  </si>
  <si>
    <r>
      <t xml:space="preserve">Pintura esmalte alquidálico anticorrosivo, calidad 5 años, aplicado en techumbre de sección 6.1 x 6.1mts, a dos manos, color 8231W Sawyer's fence. Incluye: pintar lámina y perfiles cuadrados, preparación de la superficie, aplicación de esmalte por aspersión, suministro de materiales, mano de obra,  herramienta, equipo, protección de pisos, puertas y ventanas con hule negro y retiro de material sobrante fuera de obra. Marcas recomendadas: Comex, Osel, Sherwin Williams, Berel, Dupont y General Paint.  </t>
    </r>
    <r>
      <rPr>
        <sz val="10"/>
        <color rgb="FFFF0000"/>
        <rFont val="Calibri"/>
        <family val="2"/>
      </rPr>
      <t>Nota: Estructura tridimensional de PTR 1"x1". Unidad de medida en planta.</t>
    </r>
  </si>
  <si>
    <r>
      <t xml:space="preserve">Rehabilitación de estructura metálica de </t>
    </r>
    <r>
      <rPr>
        <sz val="10"/>
        <color rgb="FFFF0000"/>
        <rFont val="Calibri"/>
        <family val="2"/>
      </rPr>
      <t>cancha de 37mt x 17mt</t>
    </r>
    <r>
      <rPr>
        <sz val="10"/>
        <rFont val="Calibri"/>
        <family val="2"/>
      </rPr>
      <t xml:space="preserve">. (lijado, aplicación de anticorrosivo y aplicación de  pintura) pintura esmalte color  igualando a existente Marca: Comex, Osel, Berel, Dupont, General Paint,  Sherwin Williams. Incluye: limpieza del lugar, acarreos, mano de obra y herramienta necesaria para la correcta ejecución del concepto.  </t>
    </r>
  </si>
  <si>
    <t xml:space="preserve">Pintura en redondel con esmalte color similar al existente.  Incluye:   preparación de la superficie, aplicación de esmalte por aspersión, suministro de materiales, mano de obra,  herramienta, equipo, protección de cesped con hule negro y retiro de material sobrante fuera de obra. Marcas recomendadas: Comex, Osel, Sherwin Williams, Berel, Dupont y General Paint. </t>
  </si>
  <si>
    <t>Suministro y colocación de rendondel de 60cms de ancho a base de HDF  en perímetro bajo de cancha. Incluye: retuirar el existente, materiales, mano de obra y herramienta necesaria para su correcta ejecución.</t>
  </si>
  <si>
    <r>
      <t xml:space="preserve">Rehabilitación de estructura metálica </t>
    </r>
    <r>
      <rPr>
        <sz val="10"/>
        <color rgb="FFFF0000"/>
        <rFont val="Calibri"/>
        <family val="2"/>
      </rPr>
      <t>de cancha de 37mts x17mts.</t>
    </r>
    <r>
      <rPr>
        <sz val="10"/>
        <rFont val="Calibri"/>
        <family val="2"/>
      </rPr>
      <t xml:space="preserve"> (lijado, aplicación de anticorrosivo y aplicación de  pintura) pintura esmalte color  igualando a existente Marca: Comex, Osel, Berel, Dupont, General Paint,  Sherwin Williams. Incluye: limpieza del lugar, acarreos, mano de obra y herramienta necesaria para la correcta ejecución del concepto.           </t>
    </r>
  </si>
  <si>
    <t xml:space="preserve">Rehabilitación de Redondel de MDF de 8 mm de espesor de 60cms de alto, tratada con recina y fibra de vidrio y pintura esmalte color similar al existente.  Incluye:   preparación de la superficie, aplicación de esmalte por aspersión, suministro de materiales, mano de obra,  herramienta, equipo, protección de cesped con hule negro y retiro de material sobrante fuera de obra. Marcas recomendadas: Comex, Osel, Sherwin Williams, Berel, Dupont y General Paint. </t>
  </si>
  <si>
    <r>
      <t>Remoción de capa impermeabilizante existente en losa de concreto (</t>
    </r>
    <r>
      <rPr>
        <sz val="10"/>
        <color rgb="FFFF0000"/>
        <rFont val="Calibri"/>
        <family val="2"/>
        <scheme val="minor"/>
      </rPr>
      <t>elastomerico blanco con membrana de refuerzo</t>
    </r>
    <r>
      <rPr>
        <sz val="10"/>
        <rFont val="Calibri"/>
        <family val="2"/>
        <scheme val="minor"/>
      </rPr>
      <t>). Incluye: limpieza, mano de obra, herramienta, equipo y retiro de escombro fuera del Instituto a lugar permitido por las autoridades, y todo lo necesario para su correcta ejecución.</t>
    </r>
  </si>
  <si>
    <t>Impermeabilización de azotea a base de dos capas de impermeabilizante acrílico blanco calidad 5 años alternado con una capa de malla tejida calibre 600. Incluye: limpieza y lavado de superficie de trabajo, suministro de materiales, mano de obra, herramienta, equipo y todo lo necesario para su correcta ejecución. En caso de base acrílico 100 % el espesor deberá ser de al menos 3 milésimas. (Marcas de acrílico blanco a autilizar: Sherwin William, Fester, Impac, Termotec, Nasacoat, Imperquimia). (Marca a utilizar sin malla: Sun Glare Nasa Coat 10 años).</t>
  </si>
  <si>
    <t>Arreglar perfilados en pretiles, remover acabado mal adherido, y volver a detallar con mezcla cemento-arena y un promotor de adherencia igualando acabado existente. Incluye: suministro de materiales, mano de obra, elevación de materiales, herramienta y todo lo necesario para su correcta ejecución.</t>
  </si>
  <si>
    <r>
      <t xml:space="preserve">Impermeabilización de losa de concreto a base de dos capas de impermeabilizante acrílico blanco calidad 5 años </t>
    </r>
    <r>
      <rPr>
        <sz val="10"/>
        <color rgb="FFFF0000"/>
        <rFont val="Calibri"/>
        <family val="2"/>
        <scheme val="minor"/>
      </rPr>
      <t>sin malla</t>
    </r>
    <r>
      <rPr>
        <sz val="10"/>
        <rFont val="Calibri"/>
        <family val="2"/>
        <scheme val="minor"/>
      </rPr>
      <t>. Incluye: suministro de materiales, mano de obra, herramienta, equipo y todo lo necesario para su correcta ejecución. En caso de base acrílico 100 % el espesor deberá ser de al menos 3 milésimas. (Marcas de acrílico blanco a autilizar: Sherwin William, Fester, Impac, Termotec, Nasacoat, Imperquimia). (Marca a utilizar sin malla: Sun Glare Nasa Coat 10 años), Incluir ficha técnica. Incluye trabajos bajo equipos de a.a. y tuberías.</t>
    </r>
  </si>
  <si>
    <t>Detallado de gárgolas en fachada, a base de aplicación de pasta acabado caracoleado alrededor de gárgola así como pintura calidad 5 años a dos manos igualando color y textura a existente, incluye: suministro de materiales, elevación de materiales, mano de obra, herramienta y todo lo necesario para su correcta ejecución.</t>
  </si>
  <si>
    <t>Nivelación acabado pulido junto a bajantes pluviales con mezcla cemento-arena 1:4 garantizando su adherencia a la superficie de 5cm de espesor promedio. Incluye: materiales, mano de obra, elevación de materiales, andamios, herramienta, equipo y todo lo necesario para su correcta ejecución. Incluye trabajos bajo equipos de a.a. y tuberías. Considerar 1m2/bajante.</t>
  </si>
  <si>
    <t>se elimina</t>
  </si>
  <si>
    <r>
      <t xml:space="preserve">Pintura vinilica SATINADA calidad oro, a dos manos, color OCRE RUSS 8245A galería osel, aplicada en </t>
    </r>
    <r>
      <rPr>
        <u/>
        <sz val="10"/>
        <rFont val="Calibri"/>
        <family val="2"/>
        <scheme val="minor"/>
      </rPr>
      <t>exterior</t>
    </r>
    <r>
      <rPr>
        <sz val="10"/>
        <rFont val="Calibri"/>
        <family val="2"/>
        <scheme val="minor"/>
      </rPr>
      <t xml:space="preserve"> a cualquier altura en todos los niveles, sobre una </t>
    </r>
    <r>
      <rPr>
        <u/>
        <sz val="10"/>
        <rFont val="Calibri"/>
        <family val="2"/>
        <scheme val="minor"/>
      </rPr>
      <t xml:space="preserve">superficie </t>
    </r>
    <r>
      <rPr>
        <u/>
        <sz val="10"/>
        <color rgb="FFFF0000"/>
        <rFont val="Calibri"/>
        <family val="2"/>
        <scheme val="minor"/>
      </rPr>
      <t>caracoleada</t>
    </r>
    <r>
      <rPr>
        <sz val="10"/>
        <rFont val="Calibri"/>
        <family val="2"/>
        <scheme val="minor"/>
      </rPr>
      <t xml:space="preserve">: </t>
    </r>
    <r>
      <rPr>
        <b/>
        <sz val="10"/>
        <rFont val="Calibri"/>
        <family val="2"/>
        <scheme val="minor"/>
      </rPr>
      <t>muros, columnas y trabes</t>
    </r>
    <r>
      <rPr>
        <sz val="10"/>
        <rFont val="Calibri"/>
        <family val="2"/>
        <scheme val="minor"/>
      </rPr>
      <t xml:space="preserve">, incluye: preparación de la superficie,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r>
  </si>
  <si>
    <r>
      <t xml:space="preserve">Pintura vinilica SATINADA calidad oro, a dos manos, color FENCE SAWYERS 8231W galería osel, aplicada en </t>
    </r>
    <r>
      <rPr>
        <u/>
        <sz val="10"/>
        <rFont val="Calibri"/>
        <family val="2"/>
        <scheme val="minor"/>
      </rPr>
      <t>exterior</t>
    </r>
    <r>
      <rPr>
        <sz val="10"/>
        <rFont val="Calibri"/>
        <family val="2"/>
        <scheme val="minor"/>
      </rPr>
      <t xml:space="preserve"> a cualquier altura en todos los niveles, sobre una </t>
    </r>
    <r>
      <rPr>
        <u/>
        <sz val="10"/>
        <rFont val="Calibri"/>
        <family val="2"/>
        <scheme val="minor"/>
      </rPr>
      <t xml:space="preserve">superficie </t>
    </r>
    <r>
      <rPr>
        <u/>
        <sz val="10"/>
        <color rgb="FFFF0000"/>
        <rFont val="Calibri"/>
        <family val="2"/>
        <scheme val="minor"/>
      </rPr>
      <t>caracoleada</t>
    </r>
    <r>
      <rPr>
        <sz val="10"/>
        <rFont val="Calibri"/>
        <family val="2"/>
        <scheme val="minor"/>
      </rPr>
      <t xml:space="preserve">: </t>
    </r>
    <r>
      <rPr>
        <b/>
        <sz val="10"/>
        <rFont val="Calibri"/>
        <family val="2"/>
        <scheme val="minor"/>
      </rPr>
      <t>muros, columnas y trabes</t>
    </r>
    <r>
      <rPr>
        <sz val="10"/>
        <rFont val="Calibri"/>
        <family val="2"/>
        <scheme val="minor"/>
      </rPr>
      <t xml:space="preserve">, incluye: preparación de la superficie,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r>
  </si>
  <si>
    <t>Resane de capucha parte superior en fachada principal a base de mezcla cemento arena  1:4 garantizando su adherencia a la superficie de 1" de espesor promedio. Incluye: elevación de materiales, suministro de materiales, mano de obra, herramienta, equipo y todo lo necesario para su correcta ejecución.</t>
  </si>
  <si>
    <r>
      <t xml:space="preserve">Pintura vinilica SATINADA calidad oro, a dos manos, color OCRE RUSS 8245A galería osel, aplicada en </t>
    </r>
    <r>
      <rPr>
        <u/>
        <sz val="10"/>
        <rFont val="Calibri"/>
        <family val="2"/>
        <scheme val="minor"/>
      </rPr>
      <t>exterior</t>
    </r>
    <r>
      <rPr>
        <sz val="10"/>
        <rFont val="Calibri"/>
        <family val="2"/>
        <scheme val="minor"/>
      </rPr>
      <t xml:space="preserve"> a cualquier altura en todos los niveles, sobre una </t>
    </r>
    <r>
      <rPr>
        <u/>
        <sz val="10"/>
        <rFont val="Calibri"/>
        <family val="2"/>
        <scheme val="minor"/>
      </rPr>
      <t xml:space="preserve">superficie </t>
    </r>
    <r>
      <rPr>
        <u/>
        <sz val="10"/>
        <color rgb="FFFF0000"/>
        <rFont val="Calibri"/>
        <family val="2"/>
        <scheme val="minor"/>
      </rPr>
      <t>serroteada</t>
    </r>
    <r>
      <rPr>
        <sz val="10"/>
        <rFont val="Calibri"/>
        <family val="2"/>
        <scheme val="minor"/>
      </rPr>
      <t xml:space="preserve">: </t>
    </r>
    <r>
      <rPr>
        <b/>
        <sz val="10"/>
        <rFont val="Calibri"/>
        <family val="2"/>
        <scheme val="minor"/>
      </rPr>
      <t>muros, columnas y trabes</t>
    </r>
    <r>
      <rPr>
        <sz val="10"/>
        <rFont val="Calibri"/>
        <family val="2"/>
        <scheme val="minor"/>
      </rPr>
      <t xml:space="preserve">, incluye: preparación de la superficie,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r>
  </si>
  <si>
    <r>
      <t xml:space="preserve">Pintura vinilica SATINADA calidad oro, a dos manos, color FENCE SAWYERS 8231W galería osel, aplicada en </t>
    </r>
    <r>
      <rPr>
        <u/>
        <sz val="10"/>
        <rFont val="Calibri"/>
        <family val="2"/>
        <scheme val="minor"/>
      </rPr>
      <t>exterior</t>
    </r>
    <r>
      <rPr>
        <sz val="10"/>
        <rFont val="Calibri"/>
        <family val="2"/>
        <scheme val="minor"/>
      </rPr>
      <t xml:space="preserve"> a cualquier altura en todos los niveles, sobre una </t>
    </r>
    <r>
      <rPr>
        <u/>
        <sz val="10"/>
        <rFont val="Calibri"/>
        <family val="2"/>
        <scheme val="minor"/>
      </rPr>
      <t xml:space="preserve">superficie </t>
    </r>
    <r>
      <rPr>
        <u/>
        <sz val="10"/>
        <color rgb="FFFF0000"/>
        <rFont val="Calibri"/>
        <family val="2"/>
        <scheme val="minor"/>
      </rPr>
      <t>serroteada</t>
    </r>
    <r>
      <rPr>
        <sz val="10"/>
        <rFont val="Calibri"/>
        <family val="2"/>
        <scheme val="minor"/>
      </rPr>
      <t xml:space="preserve">: </t>
    </r>
    <r>
      <rPr>
        <b/>
        <sz val="10"/>
        <rFont val="Calibri"/>
        <family val="2"/>
        <scheme val="minor"/>
      </rPr>
      <t>muros, columnas y trabes</t>
    </r>
    <r>
      <rPr>
        <sz val="10"/>
        <rFont val="Calibri"/>
        <family val="2"/>
        <scheme val="minor"/>
      </rPr>
      <t xml:space="preserve">, incluye: preparación de la superficie,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r>
  </si>
  <si>
    <t>Calafateo de losa de azotea con sellador de poliuretano, incluye: suministro de materiales, elevacion de materiales, mano de obra, herramienta y todo lo necesario para su correcta ejecución.</t>
  </si>
  <si>
    <t>Suministro e instalación de piezas de cantera color café igualado a existente dimensión 60x40x2 cm para reponer las piezas que se han desprendido  reforzar con dos o tres taquetes y chilillo 2"x1/4" de plástico en cada pieza. Resane para ocultar taquete con polvo de la misma cantera. Emboquillado con polvo de cantera y darahuel. Incluye: adhesivo para cantera en cantidad suficiente para garantizar su adherencia. Incluye: mano de obra, suministro de materiales para instalación, andamios, elevación de materiales.</t>
  </si>
  <si>
    <t>EDIFICIO AG-200 GUAYMAS</t>
  </si>
  <si>
    <t>Enjarre en faldón del segundo nivel con cemento-arena 1:4 y un promotor adherente. Incluye: preparación de la superficie, andamios, suministro de materiales, mano de obra, herramienta, equipo, retiro del aplanado mal adherido con acarreo fuera del Instituto a lugar permitido por las autoridades, limpieza del lugar y todo lo necesario para su correcta ejecución.</t>
  </si>
  <si>
    <t>Resane en plafond de primer nivel con cemento-arena 1:4 y un promotor adherente. Incluye: preparación de la superficie, andamios, suministro de materiales, mano de obra, herramienta, equipo, retiro del aplanado mal adherido con acarreo fuera del Instituto a lugar permitido por las autoridades, limpieza del lugar y todo lo necesario para su correcta ejecución.</t>
  </si>
  <si>
    <t>Fabicación de botagua en plafon de pasillo primer nivel de 1" de ancho por profundidad igual a botagua actual. Incluye: materiales, fabricación de tarraja, mano de obra, andamios, herramienta y todo lo necesario para su correcto funcionamiento.</t>
  </si>
  <si>
    <r>
      <t xml:space="preserve">Pintura vinilica SATINADA calidad 5 años aplicada en resanes, a dos manos, color igualada a existente, aplicada en </t>
    </r>
    <r>
      <rPr>
        <u/>
        <sz val="10"/>
        <color rgb="FFFF0000"/>
        <rFont val="Calibri"/>
        <family val="2"/>
        <scheme val="minor"/>
      </rPr>
      <t>exterior</t>
    </r>
    <r>
      <rPr>
        <sz val="10"/>
        <color rgb="FFFF0000"/>
        <rFont val="Calibri"/>
        <family val="2"/>
        <scheme val="minor"/>
      </rPr>
      <t xml:space="preserve"> a cualquier altura en todos los niveles, sobre una </t>
    </r>
    <r>
      <rPr>
        <u/>
        <sz val="10"/>
        <color rgb="FFFF0000"/>
        <rFont val="Calibri"/>
        <family val="2"/>
        <scheme val="minor"/>
      </rPr>
      <t>superficie lisa</t>
    </r>
    <r>
      <rPr>
        <sz val="10"/>
        <color rgb="FFFF0000"/>
        <rFont val="Calibri"/>
        <family val="2"/>
        <scheme val="minor"/>
      </rPr>
      <t xml:space="preserve">, incluye: preparación de la superficie,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r>
  </si>
</sst>
</file>

<file path=xl/styles.xml><?xml version="1.0" encoding="utf-8"?>
<styleSheet xmlns="http://schemas.openxmlformats.org/spreadsheetml/2006/main">
  <numFmts count="3">
    <numFmt numFmtId="43" formatCode="_-* #,##0.00_-;\-* #,##0.00_-;_-* &quot;-&quot;??_-;_-@_-"/>
    <numFmt numFmtId="164" formatCode="_(* #,##0.00_);_(* \(#,##0.00\);_(* &quot;-&quot;??_);_(@_)"/>
    <numFmt numFmtId="165" formatCode="&quot;$&quot;#,##0.00"/>
  </numFmts>
  <fonts count="37">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sz val="11"/>
      <color theme="1"/>
      <name val="Calibri"/>
      <family val="2"/>
      <scheme val="minor"/>
    </font>
    <font>
      <sz val="10"/>
      <name val="Calibri"/>
      <family val="2"/>
    </font>
    <font>
      <b/>
      <sz val="10"/>
      <color indexed="16"/>
      <name val="Calibri"/>
      <family val="2"/>
    </font>
    <font>
      <b/>
      <i/>
      <sz val="10"/>
      <color indexed="16"/>
      <name val="Calibri"/>
      <family val="2"/>
    </font>
    <font>
      <b/>
      <u/>
      <sz val="10"/>
      <color indexed="16"/>
      <name val="Calibri"/>
      <family val="2"/>
    </font>
    <font>
      <sz val="10"/>
      <color indexed="18"/>
      <name val="Calibri"/>
      <family val="2"/>
    </font>
    <font>
      <sz val="10"/>
      <color indexed="56"/>
      <name val="Calibri"/>
      <family val="2"/>
    </font>
    <font>
      <b/>
      <sz val="10"/>
      <name val="Calibri"/>
      <family val="2"/>
    </font>
    <font>
      <sz val="12"/>
      <name val="Calibri"/>
      <family val="2"/>
    </font>
    <font>
      <b/>
      <sz val="10"/>
      <name val="Arial"/>
      <family val="2"/>
    </font>
    <font>
      <sz val="10"/>
      <color indexed="12"/>
      <name val="Calibri"/>
      <family val="2"/>
    </font>
    <font>
      <b/>
      <sz val="10"/>
      <color theme="3" tint="-0.499984740745262"/>
      <name val="Calibri"/>
      <family val="2"/>
    </font>
    <font>
      <sz val="10"/>
      <color theme="3" tint="-0.499984740745262"/>
      <name val="Calibri"/>
      <family val="2"/>
    </font>
    <font>
      <sz val="10"/>
      <color indexed="8"/>
      <name val="Calibri"/>
      <family val="2"/>
    </font>
    <font>
      <sz val="10"/>
      <color theme="1"/>
      <name val="Calibri"/>
      <family val="2"/>
    </font>
    <font>
      <b/>
      <sz val="10"/>
      <color indexed="8"/>
      <name val="Calibri"/>
      <family val="2"/>
    </font>
    <font>
      <b/>
      <sz val="10"/>
      <color rgb="FF800000"/>
      <name val="Calibri"/>
      <family val="2"/>
    </font>
    <font>
      <sz val="10"/>
      <name val="Calibri"/>
      <family val="2"/>
      <scheme val="minor"/>
    </font>
    <font>
      <sz val="10"/>
      <color theme="1"/>
      <name val="Calibri"/>
      <family val="2"/>
      <scheme val="minor"/>
    </font>
    <font>
      <sz val="10"/>
      <color indexed="63"/>
      <name val="Calibri"/>
      <family val="2"/>
    </font>
    <font>
      <sz val="10"/>
      <color indexed="8"/>
      <name val="Arial"/>
      <family val="2"/>
    </font>
    <font>
      <u/>
      <sz val="10"/>
      <name val="Calibri"/>
      <family val="2"/>
    </font>
    <font>
      <b/>
      <sz val="10"/>
      <name val="Calibri"/>
      <family val="2"/>
      <scheme val="minor"/>
    </font>
    <font>
      <b/>
      <sz val="10"/>
      <color theme="1"/>
      <name val="Calibri"/>
      <family val="2"/>
      <scheme val="minor"/>
    </font>
    <font>
      <u/>
      <sz val="10"/>
      <name val="Calibri"/>
      <family val="2"/>
      <scheme val="minor"/>
    </font>
    <font>
      <sz val="10"/>
      <color theme="3" tint="-0.499984740745262"/>
      <name val="Calibri"/>
      <family val="2"/>
      <scheme val="minor"/>
    </font>
    <font>
      <sz val="10"/>
      <color rgb="FFFF0000"/>
      <name val="Calibri"/>
      <family val="2"/>
    </font>
    <font>
      <sz val="10"/>
      <color rgb="FFFF0000"/>
      <name val="Calibri"/>
      <family val="2"/>
      <scheme val="minor"/>
    </font>
    <font>
      <b/>
      <sz val="10"/>
      <color rgb="FFFF0000"/>
      <name val="Calibri"/>
      <family val="2"/>
    </font>
    <font>
      <b/>
      <sz val="10"/>
      <color rgb="FFFF0000"/>
      <name val="Calibri"/>
      <family val="2"/>
      <scheme val="minor"/>
    </font>
    <font>
      <sz val="10"/>
      <color rgb="FFFF0000"/>
      <name val="Arial"/>
      <family val="2"/>
    </font>
    <font>
      <u/>
      <sz val="10"/>
      <color rgb="FFFF0000"/>
      <name val="Calibri"/>
      <family val="2"/>
      <scheme val="minor"/>
    </font>
  </fonts>
  <fills count="8">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4" tint="0.399975585192419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hair">
        <color indexed="64"/>
      </bottom>
      <diagonal/>
    </border>
  </borders>
  <cellStyleXfs count="9">
    <xf numFmtId="0" fontId="0" fillId="0" borderId="0"/>
    <xf numFmtId="164"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4" fillId="0" borderId="0" applyFont="0" applyFill="0" applyBorder="0" applyAlignment="0" applyProtection="0"/>
    <xf numFmtId="0" fontId="5" fillId="0" borderId="0"/>
    <xf numFmtId="0" fontId="3" fillId="0" borderId="0"/>
    <xf numFmtId="0" fontId="2" fillId="0" borderId="0"/>
    <xf numFmtId="0" fontId="1" fillId="0" borderId="0"/>
  </cellStyleXfs>
  <cellXfs count="138">
    <xf numFmtId="0" fontId="0" fillId="0" borderId="0" xfId="0"/>
    <xf numFmtId="0" fontId="6" fillId="2" borderId="0" xfId="0" applyFont="1" applyFill="1" applyBorder="1"/>
    <xf numFmtId="0" fontId="6" fillId="2" borderId="0" xfId="0" applyFont="1" applyFill="1" applyBorder="1" applyAlignment="1">
      <alignment horizontal="center"/>
    </xf>
    <xf numFmtId="0" fontId="7" fillId="2" borderId="0" xfId="0" applyFont="1" applyFill="1" applyBorder="1" applyAlignment="1">
      <alignment horizontal="left"/>
    </xf>
    <xf numFmtId="0" fontId="10" fillId="2" borderId="0" xfId="0" applyFont="1" applyFill="1" applyBorder="1" applyAlignment="1">
      <alignment horizontal="right" vertical="center"/>
    </xf>
    <xf numFmtId="0" fontId="11" fillId="2" borderId="0" xfId="0" applyFont="1" applyFill="1" applyBorder="1" applyAlignment="1">
      <alignment horizontal="right"/>
    </xf>
    <xf numFmtId="0" fontId="6" fillId="0" borderId="0" xfId="0" applyFont="1"/>
    <xf numFmtId="0" fontId="7" fillId="0" borderId="0" xfId="0" applyFont="1" applyAlignment="1"/>
    <xf numFmtId="0" fontId="8" fillId="0" borderId="0" xfId="0" applyFont="1" applyAlignment="1"/>
    <xf numFmtId="0" fontId="9" fillId="0" borderId="0" xfId="0" quotePrefix="1" applyFont="1" applyAlignment="1"/>
    <xf numFmtId="0" fontId="6" fillId="0" borderId="0" xfId="0" applyFont="1" applyBorder="1"/>
    <xf numFmtId="0" fontId="6" fillId="0" borderId="0" xfId="0" applyFont="1" applyAlignment="1"/>
    <xf numFmtId="0" fontId="6" fillId="0" borderId="0" xfId="0" applyFont="1" applyAlignment="1">
      <alignment horizontal="right"/>
    </xf>
    <xf numFmtId="0" fontId="6" fillId="0" borderId="0" xfId="0" applyFont="1" applyAlignment="1">
      <alignment horizontal="center" vertical="center"/>
    </xf>
    <xf numFmtId="0" fontId="6" fillId="0" borderId="0" xfId="0" applyFont="1" applyAlignment="1">
      <alignment vertical="top"/>
    </xf>
    <xf numFmtId="0" fontId="6" fillId="0" borderId="0" xfId="0" applyFont="1" applyAlignment="1">
      <alignment horizontal="center"/>
    </xf>
    <xf numFmtId="165" fontId="6" fillId="0" borderId="0" xfId="0" applyNumberFormat="1" applyFont="1"/>
    <xf numFmtId="165" fontId="6" fillId="0" borderId="0" xfId="0" applyNumberFormat="1" applyFont="1" applyFill="1"/>
    <xf numFmtId="0" fontId="6" fillId="0" borderId="0" xfId="0" applyFont="1" applyFill="1"/>
    <xf numFmtId="2" fontId="6" fillId="0" borderId="0" xfId="0" applyNumberFormat="1" applyFont="1" applyFill="1" applyAlignment="1">
      <alignment horizontal="right" vertical="top"/>
    </xf>
    <xf numFmtId="2" fontId="6" fillId="2" borderId="3" xfId="0" applyNumberFormat="1" applyFont="1" applyFill="1" applyBorder="1" applyAlignment="1">
      <alignment horizontal="right" vertical="top"/>
    </xf>
    <xf numFmtId="0" fontId="6" fillId="2" borderId="4" xfId="0" applyFont="1" applyFill="1" applyBorder="1"/>
    <xf numFmtId="0" fontId="6" fillId="2" borderId="4" xfId="0" applyFont="1" applyFill="1" applyBorder="1" applyAlignment="1">
      <alignment horizontal="center"/>
    </xf>
    <xf numFmtId="0" fontId="6" fillId="2" borderId="5" xfId="0" applyFont="1" applyFill="1" applyBorder="1"/>
    <xf numFmtId="2" fontId="6" fillId="2" borderId="6" xfId="0" applyNumberFormat="1" applyFont="1" applyFill="1" applyBorder="1" applyAlignment="1">
      <alignment horizontal="right"/>
    </xf>
    <xf numFmtId="0" fontId="6" fillId="2" borderId="7" xfId="0" applyFont="1" applyFill="1" applyBorder="1"/>
    <xf numFmtId="2" fontId="11" fillId="2" borderId="6" xfId="0" applyNumberFormat="1" applyFont="1" applyFill="1" applyBorder="1" applyAlignment="1">
      <alignment horizontal="right"/>
    </xf>
    <xf numFmtId="15" fontId="7" fillId="2" borderId="8" xfId="0" applyNumberFormat="1" applyFont="1" applyFill="1" applyBorder="1" applyAlignment="1">
      <alignment horizontal="center"/>
    </xf>
    <xf numFmtId="2" fontId="6" fillId="2" borderId="6" xfId="0" applyNumberFormat="1" applyFont="1" applyFill="1" applyBorder="1" applyAlignment="1">
      <alignment horizontal="right" vertical="top"/>
    </xf>
    <xf numFmtId="2" fontId="6" fillId="2" borderId="6" xfId="0" applyNumberFormat="1" applyFont="1" applyFill="1" applyBorder="1" applyAlignment="1">
      <alignment horizontal="right" vertical="center"/>
    </xf>
    <xf numFmtId="0" fontId="13" fillId="2" borderId="0" xfId="0" applyFont="1" applyFill="1" applyBorder="1"/>
    <xf numFmtId="0" fontId="3" fillId="0" borderId="1" xfId="0" applyFont="1" applyFill="1" applyBorder="1" applyAlignment="1">
      <alignment horizontal="right"/>
    </xf>
    <xf numFmtId="0" fontId="3" fillId="0" borderId="1" xfId="0" applyFont="1" applyFill="1" applyBorder="1"/>
    <xf numFmtId="0" fontId="6" fillId="4" borderId="1" xfId="0" applyFont="1" applyFill="1" applyBorder="1" applyAlignment="1">
      <alignment horizontal="center" vertical="top"/>
    </xf>
    <xf numFmtId="2" fontId="6" fillId="4" borderId="1" xfId="0" applyNumberFormat="1" applyFont="1" applyFill="1" applyBorder="1" applyAlignment="1">
      <alignment horizontal="right" vertical="top"/>
    </xf>
    <xf numFmtId="0" fontId="16" fillId="5" borderId="1" xfId="0" applyFont="1" applyFill="1" applyBorder="1" applyAlignment="1">
      <alignment horizontal="left" vertical="top"/>
    </xf>
    <xf numFmtId="0" fontId="17" fillId="5" borderId="1" xfId="0" applyFont="1" applyFill="1" applyBorder="1" applyAlignment="1">
      <alignment horizontal="center" vertical="top"/>
    </xf>
    <xf numFmtId="2" fontId="17" fillId="5" borderId="1" xfId="0" applyNumberFormat="1" applyFont="1" applyFill="1" applyBorder="1" applyAlignment="1">
      <alignment horizontal="right" vertical="top"/>
    </xf>
    <xf numFmtId="0" fontId="6" fillId="0" borderId="1" xfId="5" applyNumberFormat="1" applyFont="1" applyFill="1" applyBorder="1" applyAlignment="1">
      <alignment horizontal="justify" vertical="justify"/>
    </xf>
    <xf numFmtId="0" fontId="6" fillId="0" borderId="1" xfId="0" applyFont="1" applyFill="1" applyBorder="1" applyAlignment="1">
      <alignment horizontal="center" vertical="top"/>
    </xf>
    <xf numFmtId="2" fontId="6" fillId="0" borderId="1" xfId="0" applyNumberFormat="1" applyFont="1" applyFill="1" applyBorder="1" applyAlignment="1">
      <alignment vertical="top"/>
    </xf>
    <xf numFmtId="0" fontId="18" fillId="0" borderId="1" xfId="0" applyNumberFormat="1" applyFont="1" applyFill="1" applyBorder="1" applyAlignment="1">
      <alignment horizontal="justify" vertical="top" wrapText="1"/>
    </xf>
    <xf numFmtId="0" fontId="6" fillId="0" borderId="1" xfId="0" applyFont="1" applyFill="1" applyBorder="1" applyAlignment="1">
      <alignment horizontal="center" vertical="top" wrapText="1"/>
    </xf>
    <xf numFmtId="0" fontId="6" fillId="0" borderId="1" xfId="0" applyNumberFormat="1" applyFont="1" applyFill="1" applyBorder="1" applyAlignment="1">
      <alignment horizontal="justify" vertical="top" wrapText="1"/>
    </xf>
    <xf numFmtId="0" fontId="19" fillId="0" borderId="1" xfId="8" applyFont="1" applyBorder="1" applyAlignment="1">
      <alignment horizontal="center" vertical="top"/>
    </xf>
    <xf numFmtId="4" fontId="6" fillId="0" borderId="1" xfId="0" applyNumberFormat="1" applyFont="1" applyFill="1" applyBorder="1" applyAlignment="1">
      <alignment vertical="top" wrapText="1"/>
    </xf>
    <xf numFmtId="0" fontId="6" fillId="0" borderId="1" xfId="8" applyFont="1" applyBorder="1" applyAlignment="1">
      <alignment horizontal="justify" vertical="top"/>
    </xf>
    <xf numFmtId="0" fontId="6" fillId="0" borderId="1" xfId="8" applyFont="1" applyBorder="1" applyAlignment="1">
      <alignment horizontal="center" vertical="top"/>
    </xf>
    <xf numFmtId="0" fontId="6" fillId="0" borderId="1" xfId="0" applyFont="1" applyBorder="1" applyAlignment="1">
      <alignment horizontal="center" vertical="top" wrapText="1"/>
    </xf>
    <xf numFmtId="0" fontId="19" fillId="0" borderId="1" xfId="8" applyFont="1" applyBorder="1" applyAlignment="1">
      <alignment horizontal="justify" vertical="top"/>
    </xf>
    <xf numFmtId="0" fontId="6" fillId="0" borderId="1" xfId="0" applyFont="1" applyBorder="1" applyAlignment="1">
      <alignment horizontal="justify" vertical="top" wrapText="1"/>
    </xf>
    <xf numFmtId="43" fontId="19" fillId="0" borderId="1" xfId="1" applyNumberFormat="1" applyFont="1" applyBorder="1" applyAlignment="1">
      <alignment horizontal="center" vertical="top"/>
    </xf>
    <xf numFmtId="0" fontId="19" fillId="0" borderId="1" xfId="0" applyFont="1" applyFill="1" applyBorder="1" applyAlignment="1">
      <alignment horizontal="justify" vertical="top"/>
    </xf>
    <xf numFmtId="0" fontId="19" fillId="0" borderId="1" xfId="0" applyFont="1" applyFill="1" applyBorder="1" applyAlignment="1">
      <alignment horizontal="center" vertical="top" wrapText="1"/>
    </xf>
    <xf numFmtId="4" fontId="19" fillId="0" borderId="1" xfId="0" applyNumberFormat="1" applyFont="1" applyFill="1" applyBorder="1" applyAlignment="1">
      <alignment vertical="top" wrapText="1"/>
    </xf>
    <xf numFmtId="2" fontId="12" fillId="3" borderId="1" xfId="0" applyNumberFormat="1" applyFont="1" applyFill="1" applyBorder="1" applyAlignment="1">
      <alignment horizontal="right" vertical="center"/>
    </xf>
    <xf numFmtId="0" fontId="12" fillId="3" borderId="1" xfId="0" applyFont="1" applyFill="1" applyBorder="1" applyAlignment="1">
      <alignment horizontal="center" vertical="center"/>
    </xf>
    <xf numFmtId="2" fontId="15" fillId="4" borderId="1" xfId="0" applyNumberFormat="1" applyFont="1" applyFill="1" applyBorder="1" applyAlignment="1">
      <alignment horizontal="center" vertical="top"/>
    </xf>
    <xf numFmtId="2" fontId="16" fillId="5" borderId="1" xfId="0" applyNumberFormat="1" applyFont="1" applyFill="1" applyBorder="1" applyAlignment="1">
      <alignment horizontal="center" vertical="top"/>
    </xf>
    <xf numFmtId="2" fontId="6" fillId="0" borderId="1" xfId="0" applyNumberFormat="1" applyFont="1" applyFill="1" applyBorder="1" applyAlignment="1">
      <alignment horizontal="center" vertical="top"/>
    </xf>
    <xf numFmtId="0" fontId="21" fillId="4" borderId="1" xfId="0" applyFont="1" applyFill="1" applyBorder="1" applyAlignment="1">
      <alignment horizontal="justify" vertical="top" wrapText="1" shrinkToFit="1"/>
    </xf>
    <xf numFmtId="0" fontId="22" fillId="0" borderId="1" xfId="0" applyNumberFormat="1" applyFont="1" applyFill="1" applyBorder="1" applyAlignment="1">
      <alignment horizontal="justify" vertical="top" wrapText="1"/>
    </xf>
    <xf numFmtId="0" fontId="22" fillId="0" borderId="1" xfId="0" applyFont="1" applyBorder="1" applyAlignment="1">
      <alignment horizontal="center" vertical="top" wrapText="1"/>
    </xf>
    <xf numFmtId="43" fontId="23" fillId="0" borderId="1" xfId="1" applyNumberFormat="1" applyFont="1" applyBorder="1" applyAlignment="1">
      <alignment horizontal="center" vertical="top"/>
    </xf>
    <xf numFmtId="0" fontId="6" fillId="6" borderId="1" xfId="0" applyFont="1" applyFill="1" applyBorder="1" applyAlignment="1">
      <alignment horizontal="center" vertical="top"/>
    </xf>
    <xf numFmtId="2" fontId="6" fillId="6" borderId="1" xfId="0" applyNumberFormat="1" applyFont="1" applyFill="1" applyBorder="1" applyAlignment="1">
      <alignment horizontal="right" vertical="top"/>
    </xf>
    <xf numFmtId="0" fontId="21" fillId="6" borderId="1" xfId="0" applyFont="1" applyFill="1" applyBorder="1" applyAlignment="1">
      <alignment horizontal="justify" vertical="top" wrapText="1" shrinkToFit="1"/>
    </xf>
    <xf numFmtId="2" fontId="15" fillId="6" borderId="1" xfId="0" applyNumberFormat="1" applyFont="1" applyFill="1" applyBorder="1" applyAlignment="1">
      <alignment horizontal="center" vertical="top"/>
    </xf>
    <xf numFmtId="0" fontId="14" fillId="7" borderId="1" xfId="0" applyFont="1" applyFill="1" applyBorder="1" applyAlignment="1">
      <alignment horizontal="center"/>
    </xf>
    <xf numFmtId="0" fontId="14" fillId="7" borderId="1" xfId="0" applyFont="1" applyFill="1" applyBorder="1"/>
    <xf numFmtId="0" fontId="0" fillId="7" borderId="1" xfId="0" applyFill="1" applyBorder="1"/>
    <xf numFmtId="2" fontId="23" fillId="0" borderId="1" xfId="0" applyNumberFormat="1" applyFont="1" applyFill="1" applyBorder="1" applyAlignment="1">
      <alignment horizontal="center" vertical="top" wrapText="1"/>
    </xf>
    <xf numFmtId="0" fontId="22" fillId="0" borderId="1" xfId="0" applyFont="1" applyFill="1" applyBorder="1" applyAlignment="1">
      <alignment horizontal="center" vertical="top" wrapText="1"/>
    </xf>
    <xf numFmtId="43" fontId="22" fillId="0" borderId="1" xfId="2" applyNumberFormat="1" applyFont="1" applyBorder="1" applyAlignment="1">
      <alignment horizontal="center" vertical="top"/>
    </xf>
    <xf numFmtId="0" fontId="22" fillId="0" borderId="1" xfId="8" applyFont="1" applyBorder="1" applyAlignment="1">
      <alignment horizontal="center" vertical="top"/>
    </xf>
    <xf numFmtId="0" fontId="23" fillId="0" borderId="1" xfId="8" applyFont="1" applyBorder="1" applyAlignment="1">
      <alignment horizontal="center" vertical="top"/>
    </xf>
    <xf numFmtId="4" fontId="22" fillId="0" borderId="1" xfId="0" applyNumberFormat="1" applyFont="1" applyFill="1" applyBorder="1" applyAlignment="1">
      <alignment vertical="top" wrapText="1"/>
    </xf>
    <xf numFmtId="0" fontId="22" fillId="4" borderId="1" xfId="0" applyFont="1" applyFill="1" applyBorder="1" applyAlignment="1">
      <alignment horizontal="center" vertical="top" wrapText="1"/>
    </xf>
    <xf numFmtId="0" fontId="30" fillId="5" borderId="1" xfId="0" applyFont="1" applyFill="1" applyBorder="1" applyAlignment="1">
      <alignment horizontal="center" vertical="top" wrapText="1"/>
    </xf>
    <xf numFmtId="165" fontId="22" fillId="0" borderId="1" xfId="0" applyNumberFormat="1" applyFont="1" applyFill="1" applyBorder="1" applyAlignment="1">
      <alignment horizontal="center" vertical="top" wrapText="1"/>
    </xf>
    <xf numFmtId="165" fontId="22" fillId="5" borderId="1" xfId="0" applyNumberFormat="1" applyFont="1" applyFill="1" applyBorder="1" applyAlignment="1">
      <alignment horizontal="center" vertical="top" wrapText="1"/>
    </xf>
    <xf numFmtId="0" fontId="22" fillId="5" borderId="1" xfId="0" applyFont="1" applyFill="1" applyBorder="1" applyAlignment="1">
      <alignment horizontal="center" vertical="top" wrapText="1"/>
    </xf>
    <xf numFmtId="165" fontId="22" fillId="5" borderId="1" xfId="0" applyNumberFormat="1" applyFont="1" applyFill="1" applyBorder="1" applyAlignment="1">
      <alignment horizontal="right" vertical="top" wrapText="1"/>
    </xf>
    <xf numFmtId="165" fontId="22" fillId="6" borderId="1" xfId="0" applyNumberFormat="1" applyFont="1" applyFill="1" applyBorder="1" applyAlignment="1">
      <alignment horizontal="center" vertical="top" wrapText="1"/>
    </xf>
    <xf numFmtId="0" fontId="22" fillId="6" borderId="1" xfId="0" applyFont="1" applyFill="1" applyBorder="1" applyAlignment="1">
      <alignment horizontal="center" vertical="top" wrapText="1"/>
    </xf>
    <xf numFmtId="165" fontId="22" fillId="6" borderId="1" xfId="0" applyNumberFormat="1" applyFont="1" applyFill="1" applyBorder="1" applyAlignment="1">
      <alignment horizontal="right" vertical="top" wrapText="1"/>
    </xf>
    <xf numFmtId="165" fontId="30" fillId="5" borderId="1" xfId="0" applyNumberFormat="1" applyFont="1" applyFill="1" applyBorder="1" applyAlignment="1">
      <alignment horizontal="center" vertical="top" wrapText="1"/>
    </xf>
    <xf numFmtId="165" fontId="30" fillId="5" borderId="1" xfId="0" applyNumberFormat="1" applyFont="1" applyFill="1" applyBorder="1" applyAlignment="1">
      <alignment horizontal="right" vertical="top" wrapText="1"/>
    </xf>
    <xf numFmtId="0" fontId="22" fillId="7" borderId="1" xfId="0" applyFont="1" applyFill="1" applyBorder="1" applyAlignment="1">
      <alignment vertical="top"/>
    </xf>
    <xf numFmtId="0" fontId="27" fillId="0" borderId="1" xfId="0" applyFont="1" applyFill="1" applyBorder="1" applyAlignment="1">
      <alignment horizontal="right" vertical="top"/>
    </xf>
    <xf numFmtId="165" fontId="27" fillId="0" borderId="1" xfId="0" applyNumberFormat="1" applyFont="1" applyFill="1" applyBorder="1" applyAlignment="1">
      <alignment vertical="top"/>
    </xf>
    <xf numFmtId="4" fontId="31" fillId="0" borderId="1" xfId="0" applyNumberFormat="1" applyFont="1" applyFill="1" applyBorder="1" applyAlignment="1">
      <alignment vertical="top" wrapText="1"/>
    </xf>
    <xf numFmtId="0" fontId="31" fillId="0" borderId="1" xfId="0" applyNumberFormat="1" applyFont="1" applyFill="1" applyBorder="1" applyAlignment="1">
      <alignment horizontal="justify" vertical="top" wrapText="1"/>
    </xf>
    <xf numFmtId="43" fontId="31" fillId="0" borderId="1" xfId="1" applyNumberFormat="1" applyFont="1" applyBorder="1" applyAlignment="1">
      <alignment horizontal="center" vertical="top"/>
    </xf>
    <xf numFmtId="2" fontId="31" fillId="0" borderId="1" xfId="0" applyNumberFormat="1" applyFont="1" applyFill="1" applyBorder="1" applyAlignment="1">
      <alignment vertical="top"/>
    </xf>
    <xf numFmtId="0" fontId="31" fillId="0" borderId="1" xfId="5" applyNumberFormat="1" applyFont="1" applyFill="1" applyBorder="1" applyAlignment="1">
      <alignment horizontal="justify" vertical="justify"/>
    </xf>
    <xf numFmtId="0" fontId="31" fillId="0" borderId="1" xfId="0" applyFont="1" applyFill="1" applyBorder="1" applyAlignment="1">
      <alignment horizontal="center" vertical="top"/>
    </xf>
    <xf numFmtId="0" fontId="32" fillId="0" borderId="1" xfId="0" applyFont="1" applyFill="1" applyBorder="1" applyAlignment="1">
      <alignment horizontal="center" vertical="top"/>
    </xf>
    <xf numFmtId="2" fontId="31" fillId="0" borderId="1" xfId="0" applyNumberFormat="1" applyFont="1" applyFill="1" applyBorder="1" applyAlignment="1">
      <alignment horizontal="center" vertical="top"/>
    </xf>
    <xf numFmtId="2" fontId="32" fillId="0" borderId="1" xfId="0" applyNumberFormat="1" applyFont="1" applyFill="1" applyBorder="1" applyAlignment="1">
      <alignment vertical="top"/>
    </xf>
    <xf numFmtId="0" fontId="32" fillId="0" borderId="1" xfId="0" applyNumberFormat="1" applyFont="1" applyFill="1" applyBorder="1" applyAlignment="1">
      <alignment horizontal="justify" vertical="top" wrapText="1"/>
    </xf>
    <xf numFmtId="0" fontId="32" fillId="0" borderId="1" xfId="0" applyFont="1" applyBorder="1" applyAlignment="1">
      <alignment horizontal="center" vertical="top" wrapText="1"/>
    </xf>
    <xf numFmtId="43" fontId="32" fillId="0" borderId="1" xfId="1" applyNumberFormat="1" applyFont="1" applyBorder="1" applyAlignment="1">
      <alignment horizontal="center" vertical="top"/>
    </xf>
    <xf numFmtId="0" fontId="31" fillId="0" borderId="1" xfId="0" applyFont="1" applyFill="1" applyBorder="1" applyAlignment="1">
      <alignment horizontal="justify" vertical="top"/>
    </xf>
    <xf numFmtId="0" fontId="31" fillId="0" borderId="1" xfId="0" applyFont="1" applyFill="1" applyBorder="1" applyAlignment="1">
      <alignment horizontal="center" vertical="top" wrapText="1"/>
    </xf>
    <xf numFmtId="165" fontId="31" fillId="0" borderId="1" xfId="0" applyNumberFormat="1" applyFont="1" applyFill="1" applyBorder="1" applyAlignment="1">
      <alignment vertical="top" wrapText="1"/>
    </xf>
    <xf numFmtId="165" fontId="32" fillId="0" borderId="1" xfId="0" applyNumberFormat="1" applyFont="1" applyFill="1" applyBorder="1" applyAlignment="1">
      <alignment horizontal="center" vertical="top" wrapText="1"/>
    </xf>
    <xf numFmtId="0" fontId="33" fillId="5" borderId="1" xfId="0" applyFont="1" applyFill="1" applyBorder="1" applyAlignment="1">
      <alignment horizontal="left" vertical="top"/>
    </xf>
    <xf numFmtId="0" fontId="31" fillId="0" borderId="1" xfId="8" applyFont="1" applyBorder="1" applyAlignment="1">
      <alignment horizontal="justify" vertical="top"/>
    </xf>
    <xf numFmtId="0" fontId="31" fillId="0" borderId="1" xfId="8" applyFont="1" applyBorder="1" applyAlignment="1">
      <alignment horizontal="center" vertical="top"/>
    </xf>
    <xf numFmtId="2" fontId="33" fillId="5" borderId="1" xfId="0" applyNumberFormat="1" applyFont="1" applyFill="1" applyBorder="1" applyAlignment="1">
      <alignment horizontal="center" vertical="top"/>
    </xf>
    <xf numFmtId="0" fontId="31" fillId="5" borderId="1" xfId="0" applyFont="1" applyFill="1" applyBorder="1" applyAlignment="1">
      <alignment horizontal="center" vertical="top"/>
    </xf>
    <xf numFmtId="2" fontId="31" fillId="5" borderId="1" xfId="0" applyNumberFormat="1" applyFont="1" applyFill="1" applyBorder="1" applyAlignment="1">
      <alignment horizontal="right" vertical="top"/>
    </xf>
    <xf numFmtId="2" fontId="32" fillId="0" borderId="1" xfId="0" applyNumberFormat="1" applyFont="1" applyFill="1" applyBorder="1" applyAlignment="1">
      <alignment horizontal="center" vertical="top" wrapText="1"/>
    </xf>
    <xf numFmtId="0" fontId="32" fillId="0" borderId="1" xfId="0" applyFont="1" applyFill="1" applyBorder="1" applyAlignment="1">
      <alignment horizontal="center" vertical="top" wrapText="1"/>
    </xf>
    <xf numFmtId="43" fontId="32" fillId="0" borderId="1" xfId="2" applyNumberFormat="1" applyFont="1" applyBorder="1" applyAlignment="1">
      <alignment horizontal="center" vertical="top"/>
    </xf>
    <xf numFmtId="0" fontId="32" fillId="0" borderId="1" xfId="8" applyFont="1" applyBorder="1" applyAlignment="1">
      <alignment horizontal="center" vertical="top"/>
    </xf>
    <xf numFmtId="0" fontId="31" fillId="0" borderId="1" xfId="0" applyFont="1" applyBorder="1" applyAlignment="1">
      <alignment horizontal="center" vertical="top" wrapText="1"/>
    </xf>
    <xf numFmtId="0" fontId="31" fillId="0" borderId="1" xfId="0" applyFont="1" applyBorder="1" applyAlignment="1">
      <alignment horizontal="justify" vertical="top" wrapText="1"/>
    </xf>
    <xf numFmtId="1" fontId="6" fillId="0" borderId="1" xfId="0" applyNumberFormat="1" applyFont="1" applyFill="1" applyBorder="1" applyAlignment="1">
      <alignment vertical="top"/>
    </xf>
    <xf numFmtId="0" fontId="31" fillId="0" borderId="1" xfId="5" applyNumberFormat="1" applyFont="1" applyFill="1" applyBorder="1" applyAlignment="1">
      <alignment horizontal="justify" vertical="top"/>
    </xf>
    <xf numFmtId="0" fontId="31" fillId="0" borderId="1" xfId="0" applyFont="1" applyBorder="1" applyAlignment="1">
      <alignment vertical="top"/>
    </xf>
    <xf numFmtId="0" fontId="35" fillId="0" borderId="1" xfId="0" applyNumberFormat="1" applyFont="1" applyFill="1" applyBorder="1" applyAlignment="1">
      <alignment horizontal="justify" vertical="top" wrapText="1"/>
    </xf>
    <xf numFmtId="0" fontId="35" fillId="0" borderId="1" xfId="0" applyNumberFormat="1" applyFont="1" applyFill="1" applyBorder="1" applyAlignment="1">
      <alignment horizontal="center" vertical="top" wrapText="1"/>
    </xf>
    <xf numFmtId="0" fontId="7" fillId="2" borderId="6" xfId="0" applyFont="1" applyFill="1" applyBorder="1" applyAlignment="1">
      <alignment horizontal="center"/>
    </xf>
    <xf numFmtId="0" fontId="7" fillId="2" borderId="0" xfId="0" applyFont="1" applyFill="1" applyBorder="1" applyAlignment="1">
      <alignment horizontal="center"/>
    </xf>
    <xf numFmtId="0" fontId="7" fillId="2" borderId="7" xfId="0" applyFont="1" applyFill="1" applyBorder="1" applyAlignment="1">
      <alignment horizontal="center"/>
    </xf>
    <xf numFmtId="0" fontId="8" fillId="2" borderId="6" xfId="0" applyFont="1" applyFill="1" applyBorder="1" applyAlignment="1">
      <alignment horizontal="center"/>
    </xf>
    <xf numFmtId="0" fontId="8" fillId="2" borderId="0" xfId="0" applyFont="1" applyFill="1" applyBorder="1" applyAlignment="1">
      <alignment horizontal="center"/>
    </xf>
    <xf numFmtId="0" fontId="8" fillId="2" borderId="7" xfId="0" applyFont="1" applyFill="1" applyBorder="1" applyAlignment="1">
      <alignment horizontal="center"/>
    </xf>
    <xf numFmtId="0" fontId="9" fillId="2" borderId="0" xfId="0" applyFont="1" applyFill="1" applyBorder="1" applyAlignment="1">
      <alignment horizontal="center"/>
    </xf>
    <xf numFmtId="0" fontId="9" fillId="2" borderId="7" xfId="0" applyFont="1" applyFill="1" applyBorder="1" applyAlignment="1">
      <alignment horizontal="center"/>
    </xf>
    <xf numFmtId="0" fontId="7" fillId="2" borderId="2" xfId="0" applyFont="1" applyFill="1" applyBorder="1" applyAlignment="1">
      <alignment horizontal="left" wrapText="1"/>
    </xf>
    <xf numFmtId="0" fontId="22" fillId="0" borderId="1" xfId="8" applyFont="1" applyBorder="1" applyAlignment="1">
      <alignment horizontal="justify" vertical="top"/>
    </xf>
    <xf numFmtId="0" fontId="32" fillId="0" borderId="1" xfId="8" applyFont="1" applyBorder="1" applyAlignment="1">
      <alignment horizontal="justify" vertical="top"/>
    </xf>
    <xf numFmtId="0" fontId="22" fillId="0" borderId="1" xfId="0" applyFont="1" applyBorder="1" applyAlignment="1">
      <alignment horizontal="justify" vertical="top" wrapText="1"/>
    </xf>
    <xf numFmtId="4" fontId="32" fillId="0" borderId="1" xfId="0" applyNumberFormat="1" applyFont="1" applyFill="1" applyBorder="1" applyAlignment="1">
      <alignment vertical="top" wrapText="1"/>
    </xf>
    <xf numFmtId="0" fontId="32" fillId="0" borderId="1" xfId="0" applyFont="1" applyBorder="1" applyAlignment="1">
      <alignment horizontal="justify" vertical="top" wrapText="1"/>
    </xf>
  </cellXfs>
  <cellStyles count="9">
    <cellStyle name="Millares" xfId="1" builtinId="3"/>
    <cellStyle name="Millares 2" xfId="2"/>
    <cellStyle name="Millares 2 3" xfId="3"/>
    <cellStyle name="Millares 3" xfId="4"/>
    <cellStyle name="Normal" xfId="0" builtinId="0"/>
    <cellStyle name="Normal 2" xfId="5"/>
    <cellStyle name="Normal 3" xfId="6"/>
    <cellStyle name="Normal 7" xfId="8"/>
    <cellStyle name="Normal 8" xfId="7"/>
  </cellStyles>
  <dxfs count="0"/>
  <tableStyles count="0" defaultTableStyle="TableStyleMedium9" defaultPivotStyle="PivotStyleLight16"/>
  <colors>
    <mruColors>
      <color rgb="FF800000"/>
      <color rgb="FF46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47625</xdr:colOff>
      <xdr:row>1</xdr:row>
      <xdr:rowOff>47625</xdr:rowOff>
    </xdr:from>
    <xdr:to>
      <xdr:col>2</xdr:col>
      <xdr:colOff>1092005</xdr:colOff>
      <xdr:row>7</xdr:row>
      <xdr:rowOff>142680</xdr:rowOff>
    </xdr:to>
    <xdr:pic>
      <xdr:nvPicPr>
        <xdr:cNvPr id="3" name="2 Imagen" descr="logo_itson.bmp"/>
        <xdr:cNvPicPr>
          <a:picLocks noChangeAspect="1"/>
        </xdr:cNvPicPr>
      </xdr:nvPicPr>
      <xdr:blipFill>
        <a:blip xmlns:r="http://schemas.openxmlformats.org/officeDocument/2006/relationships" r:embed="rId1" cstate="print"/>
        <a:stretch>
          <a:fillRect/>
        </a:stretch>
      </xdr:blipFill>
      <xdr:spPr>
        <a:xfrm>
          <a:off x="238125" y="190500"/>
          <a:ext cx="1561905" cy="1561905"/>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253"/>
  <sheetViews>
    <sheetView showZeros="0" tabSelected="1" zoomScaleNormal="100" zoomScaleSheetLayoutView="75" workbookViewId="0">
      <selection activeCell="B1" sqref="B1"/>
    </sheetView>
  </sheetViews>
  <sheetFormatPr baseColWidth="10" defaultColWidth="11.42578125" defaultRowHeight="12.75"/>
  <cols>
    <col min="1" max="1" width="2.85546875" style="6" customWidth="1"/>
    <col min="2" max="2" width="7.7109375" style="19" bestFit="1" customWidth="1"/>
    <col min="3" max="3" width="44.5703125" style="6" customWidth="1"/>
    <col min="4" max="4" width="9.42578125" style="15" customWidth="1"/>
    <col min="5" max="5" width="10.5703125" style="15" customWidth="1"/>
    <col min="6" max="6" width="10.85546875" style="15" customWidth="1"/>
    <col min="7" max="7" width="26.5703125" style="6" customWidth="1"/>
    <col min="8" max="8" width="13.28515625" style="6" customWidth="1"/>
    <col min="9" max="9" width="26.5703125" style="6" customWidth="1"/>
    <col min="10" max="16384" width="11.42578125" style="6"/>
  </cols>
  <sheetData>
    <row r="1" spans="2:15" ht="11.25" customHeight="1"/>
    <row r="2" spans="2:15">
      <c r="B2" s="20" t="s">
        <v>3</v>
      </c>
      <c r="C2" s="21"/>
      <c r="D2" s="22"/>
      <c r="E2" s="22"/>
      <c r="F2" s="22"/>
      <c r="G2" s="21"/>
      <c r="H2" s="23"/>
    </row>
    <row r="3" spans="2:15" ht="13.5" customHeight="1">
      <c r="B3" s="124" t="s">
        <v>11</v>
      </c>
      <c r="C3" s="125"/>
      <c r="D3" s="125"/>
      <c r="E3" s="125"/>
      <c r="F3" s="125"/>
      <c r="G3" s="125"/>
      <c r="H3" s="126"/>
      <c r="I3" s="7"/>
    </row>
    <row r="4" spans="2:15">
      <c r="B4" s="127" t="s">
        <v>12</v>
      </c>
      <c r="C4" s="128"/>
      <c r="D4" s="128"/>
      <c r="E4" s="128"/>
      <c r="F4" s="128"/>
      <c r="G4" s="128"/>
      <c r="H4" s="129"/>
      <c r="I4" s="8"/>
    </row>
    <row r="5" spans="2:15">
      <c r="B5" s="124" t="s">
        <v>16</v>
      </c>
      <c r="C5" s="130"/>
      <c r="D5" s="130"/>
      <c r="E5" s="130"/>
      <c r="F5" s="130"/>
      <c r="G5" s="130"/>
      <c r="H5" s="131"/>
      <c r="I5" s="9"/>
    </row>
    <row r="6" spans="2:15" ht="45" customHeight="1">
      <c r="B6" s="24"/>
      <c r="C6" s="1"/>
      <c r="D6" s="2"/>
      <c r="E6" s="2"/>
      <c r="F6" s="2"/>
      <c r="G6" s="1"/>
      <c r="H6" s="25"/>
    </row>
    <row r="7" spans="2:15" ht="18.75" customHeight="1">
      <c r="B7" s="24"/>
      <c r="C7" s="1"/>
      <c r="D7" s="2"/>
      <c r="E7" s="2"/>
      <c r="F7" s="2"/>
      <c r="G7" s="1"/>
      <c r="H7" s="25"/>
    </row>
    <row r="8" spans="2:15" s="11" customFormat="1" ht="18" customHeight="1">
      <c r="B8" s="29"/>
      <c r="C8" s="3"/>
      <c r="D8" s="2"/>
      <c r="E8" s="2"/>
      <c r="F8" s="2"/>
      <c r="G8" s="4"/>
      <c r="H8" s="25"/>
      <c r="I8" s="10"/>
      <c r="M8" s="6"/>
      <c r="N8" s="6"/>
      <c r="O8" s="12"/>
    </row>
    <row r="9" spans="2:15" s="11" customFormat="1" ht="23.25" customHeight="1">
      <c r="B9" s="26" t="s">
        <v>9</v>
      </c>
      <c r="C9" s="132" t="s">
        <v>17</v>
      </c>
      <c r="D9" s="132"/>
      <c r="E9" s="132"/>
      <c r="F9" s="132"/>
      <c r="G9" s="5" t="s">
        <v>4</v>
      </c>
      <c r="H9" s="27"/>
      <c r="I9" s="6"/>
      <c r="M9" s="6"/>
    </row>
    <row r="10" spans="2:15" ht="15.75">
      <c r="B10" s="28"/>
      <c r="C10" s="30"/>
      <c r="D10" s="2"/>
      <c r="E10" s="2"/>
      <c r="F10" s="2"/>
      <c r="G10" s="1"/>
      <c r="H10" s="25"/>
      <c r="L10" s="11"/>
    </row>
    <row r="11" spans="2:15" s="13" customFormat="1">
      <c r="B11" s="55" t="s">
        <v>5</v>
      </c>
      <c r="C11" s="56" t="s">
        <v>1</v>
      </c>
      <c r="D11" s="56" t="s">
        <v>6</v>
      </c>
      <c r="E11" s="56" t="s">
        <v>7</v>
      </c>
      <c r="F11" s="56" t="s">
        <v>0</v>
      </c>
      <c r="G11" s="56" t="s">
        <v>2</v>
      </c>
      <c r="H11" s="56" t="s">
        <v>8</v>
      </c>
      <c r="I11" s="6"/>
      <c r="L11" s="11"/>
    </row>
    <row r="12" spans="2:15" s="14" customFormat="1">
      <c r="B12" s="57"/>
      <c r="C12" s="60" t="s">
        <v>18</v>
      </c>
      <c r="D12" s="33"/>
      <c r="E12" s="34"/>
      <c r="F12" s="77"/>
      <c r="G12" s="77"/>
      <c r="H12" s="77"/>
      <c r="I12" s="6"/>
      <c r="L12" s="11"/>
    </row>
    <row r="13" spans="2:15" s="14" customFormat="1">
      <c r="B13" s="58">
        <v>1</v>
      </c>
      <c r="C13" s="107" t="s">
        <v>126</v>
      </c>
      <c r="D13" s="36"/>
      <c r="E13" s="37"/>
      <c r="F13" s="78"/>
      <c r="G13" s="78"/>
      <c r="H13" s="78"/>
      <c r="I13" s="6"/>
      <c r="L13" s="11"/>
    </row>
    <row r="14" spans="2:15" s="14" customFormat="1" ht="127.5">
      <c r="B14" s="59">
        <f>B13+0.01</f>
        <v>1.01</v>
      </c>
      <c r="C14" s="38" t="s">
        <v>19</v>
      </c>
      <c r="D14" s="39" t="s">
        <v>10</v>
      </c>
      <c r="E14" s="94">
        <v>885</v>
      </c>
      <c r="F14" s="106"/>
      <c r="G14" s="79"/>
      <c r="H14" s="79"/>
      <c r="I14" s="6"/>
      <c r="L14" s="11"/>
    </row>
    <row r="15" spans="2:15" s="14" customFormat="1" ht="89.25">
      <c r="B15" s="59">
        <f>B14+0.01</f>
        <v>1.02</v>
      </c>
      <c r="C15" s="41" t="s">
        <v>20</v>
      </c>
      <c r="D15" s="39" t="s">
        <v>10</v>
      </c>
      <c r="E15" s="40">
        <v>20</v>
      </c>
      <c r="F15" s="79"/>
      <c r="G15" s="79"/>
      <c r="H15" s="79"/>
      <c r="I15" s="6"/>
      <c r="L15" s="11"/>
    </row>
    <row r="16" spans="2:15" s="14" customFormat="1" ht="63.75">
      <c r="B16" s="59">
        <f>B15+0.01</f>
        <v>1.03</v>
      </c>
      <c r="C16" s="38" t="s">
        <v>21</v>
      </c>
      <c r="D16" s="39" t="s">
        <v>13</v>
      </c>
      <c r="E16" s="40">
        <v>1</v>
      </c>
      <c r="F16" s="79"/>
      <c r="G16" s="79"/>
      <c r="H16" s="79"/>
      <c r="I16" s="6"/>
      <c r="L16" s="11"/>
    </row>
    <row r="17" spans="2:12" s="14" customFormat="1" ht="114.75">
      <c r="B17" s="98">
        <f t="shared" ref="B17:B19" si="0">B16+0.01</f>
        <v>1.04</v>
      </c>
      <c r="C17" s="95" t="s">
        <v>136</v>
      </c>
      <c r="D17" s="96" t="s">
        <v>15</v>
      </c>
      <c r="E17" s="94">
        <v>9</v>
      </c>
      <c r="F17" s="79"/>
      <c r="G17" s="79"/>
      <c r="H17" s="79"/>
      <c r="I17" s="6"/>
      <c r="L17" s="11"/>
    </row>
    <row r="18" spans="2:12" s="14" customFormat="1" ht="114.75">
      <c r="B18" s="98">
        <f t="shared" si="0"/>
        <v>1.05</v>
      </c>
      <c r="C18" s="95" t="s">
        <v>137</v>
      </c>
      <c r="D18" s="96" t="s">
        <v>15</v>
      </c>
      <c r="E18" s="94">
        <v>5</v>
      </c>
      <c r="F18" s="79"/>
      <c r="G18" s="79"/>
      <c r="H18" s="79"/>
      <c r="I18" s="6"/>
      <c r="L18" s="11"/>
    </row>
    <row r="19" spans="2:12" s="14" customFormat="1" ht="102">
      <c r="B19" s="98">
        <f t="shared" si="0"/>
        <v>1.06</v>
      </c>
      <c r="C19" s="95" t="s">
        <v>138</v>
      </c>
      <c r="D19" s="96" t="s">
        <v>13</v>
      </c>
      <c r="E19" s="94">
        <v>1</v>
      </c>
      <c r="F19" s="79"/>
      <c r="G19" s="79"/>
      <c r="H19" s="79"/>
      <c r="I19" s="6"/>
      <c r="L19" s="11"/>
    </row>
    <row r="20" spans="2:12" s="14" customFormat="1">
      <c r="B20" s="58">
        <v>2</v>
      </c>
      <c r="C20" s="107" t="s">
        <v>125</v>
      </c>
      <c r="D20" s="36"/>
      <c r="E20" s="37"/>
      <c r="F20" s="80"/>
      <c r="G20" s="81"/>
      <c r="H20" s="82"/>
      <c r="I20" s="6"/>
      <c r="L20" s="11"/>
    </row>
    <row r="21" spans="2:12" s="14" customFormat="1" ht="51">
      <c r="B21" s="59">
        <f>B20+0.01</f>
        <v>2.0099999999999998</v>
      </c>
      <c r="C21" s="43" t="s">
        <v>22</v>
      </c>
      <c r="D21" s="44" t="s">
        <v>10</v>
      </c>
      <c r="E21" s="91">
        <v>1040</v>
      </c>
      <c r="F21" s="79"/>
      <c r="G21" s="79"/>
      <c r="H21" s="79"/>
      <c r="I21" s="6"/>
      <c r="L21" s="11"/>
    </row>
    <row r="22" spans="2:12" s="14" customFormat="1">
      <c r="B22" s="59">
        <f t="shared" ref="B22:B33" si="1">B21+0.01</f>
        <v>2.02</v>
      </c>
      <c r="C22" s="108" t="s">
        <v>117</v>
      </c>
      <c r="D22" s="47" t="s">
        <v>10</v>
      </c>
      <c r="E22" s="45"/>
      <c r="F22" s="79"/>
      <c r="G22" s="79"/>
      <c r="H22" s="79"/>
      <c r="I22" s="6"/>
      <c r="L22" s="11"/>
    </row>
    <row r="23" spans="2:12" s="14" customFormat="1" ht="153">
      <c r="B23" s="59">
        <f t="shared" si="1"/>
        <v>2.0299999999999998</v>
      </c>
      <c r="C23" s="43" t="s">
        <v>24</v>
      </c>
      <c r="D23" s="44" t="s">
        <v>10</v>
      </c>
      <c r="E23" s="91">
        <v>218</v>
      </c>
      <c r="F23" s="79"/>
      <c r="G23" s="79"/>
      <c r="H23" s="79"/>
      <c r="I23" s="6"/>
      <c r="L23" s="11"/>
    </row>
    <row r="24" spans="2:12" s="14" customFormat="1" ht="140.25">
      <c r="B24" s="59">
        <f t="shared" si="1"/>
        <v>2.04</v>
      </c>
      <c r="C24" s="43" t="s">
        <v>25</v>
      </c>
      <c r="D24" s="47" t="s">
        <v>10</v>
      </c>
      <c r="E24" s="91">
        <v>50</v>
      </c>
      <c r="F24" s="79"/>
      <c r="G24" s="79"/>
      <c r="H24" s="79"/>
      <c r="I24" s="6"/>
      <c r="L24" s="11"/>
    </row>
    <row r="25" spans="2:12" s="14" customFormat="1" ht="127.5">
      <c r="B25" s="59">
        <f t="shared" si="1"/>
        <v>2.0499999999999998</v>
      </c>
      <c r="C25" s="43" t="s">
        <v>26</v>
      </c>
      <c r="D25" s="44" t="s">
        <v>10</v>
      </c>
      <c r="E25" s="91">
        <v>250.5</v>
      </c>
      <c r="F25" s="79"/>
      <c r="G25" s="79"/>
      <c r="H25" s="79"/>
      <c r="I25" s="6"/>
      <c r="L25" s="11"/>
    </row>
    <row r="26" spans="2:12" s="14" customFormat="1" ht="51">
      <c r="B26" s="59">
        <f t="shared" si="1"/>
        <v>2.06</v>
      </c>
      <c r="C26" s="43" t="s">
        <v>27</v>
      </c>
      <c r="D26" s="48" t="s">
        <v>15</v>
      </c>
      <c r="E26" s="45">
        <v>10</v>
      </c>
      <c r="F26" s="79"/>
      <c r="G26" s="79"/>
      <c r="H26" s="79"/>
      <c r="I26" s="6"/>
      <c r="L26" s="11"/>
    </row>
    <row r="27" spans="2:12" s="14" customFormat="1" ht="63.75">
      <c r="B27" s="59">
        <f t="shared" si="1"/>
        <v>2.0699999999999998</v>
      </c>
      <c r="C27" s="49" t="s">
        <v>28</v>
      </c>
      <c r="D27" s="42" t="s">
        <v>10</v>
      </c>
      <c r="E27" s="91">
        <v>79.25</v>
      </c>
      <c r="F27" s="79"/>
      <c r="G27" s="79"/>
      <c r="H27" s="79"/>
      <c r="I27" s="6"/>
      <c r="L27" s="11"/>
    </row>
    <row r="28" spans="2:12" s="14" customFormat="1">
      <c r="B28" s="59">
        <f t="shared" si="1"/>
        <v>2.08</v>
      </c>
      <c r="C28" s="92" t="s">
        <v>117</v>
      </c>
      <c r="D28" s="109" t="s">
        <v>10</v>
      </c>
      <c r="E28" s="91"/>
      <c r="F28" s="79"/>
      <c r="G28" s="79"/>
      <c r="H28" s="79"/>
      <c r="I28" s="6"/>
      <c r="L28" s="11"/>
    </row>
    <row r="29" spans="2:12" s="14" customFormat="1" ht="178.5">
      <c r="B29" s="59">
        <f t="shared" si="1"/>
        <v>2.09</v>
      </c>
      <c r="C29" s="92" t="s">
        <v>131</v>
      </c>
      <c r="D29" s="48" t="s">
        <v>30</v>
      </c>
      <c r="E29" s="91">
        <v>66</v>
      </c>
      <c r="F29" s="79"/>
      <c r="G29" s="79"/>
      <c r="H29" s="79"/>
      <c r="I29" s="6"/>
      <c r="L29" s="11"/>
    </row>
    <row r="30" spans="2:12" s="14" customFormat="1" ht="76.5">
      <c r="B30" s="59">
        <f t="shared" si="1"/>
        <v>2.1</v>
      </c>
      <c r="C30" s="50" t="s">
        <v>130</v>
      </c>
      <c r="D30" s="48" t="s">
        <v>30</v>
      </c>
      <c r="E30" s="91">
        <v>66</v>
      </c>
      <c r="F30" s="79"/>
      <c r="G30" s="79"/>
      <c r="H30" s="79"/>
      <c r="I30" s="6"/>
      <c r="L30" s="11"/>
    </row>
    <row r="31" spans="2:12" s="14" customFormat="1" ht="165.75">
      <c r="B31" s="59">
        <f t="shared" si="1"/>
        <v>2.11</v>
      </c>
      <c r="C31" s="92" t="s">
        <v>143</v>
      </c>
      <c r="D31" s="48" t="s">
        <v>30</v>
      </c>
      <c r="E31" s="91">
        <v>158.5</v>
      </c>
      <c r="F31" s="79"/>
      <c r="G31" s="79"/>
      <c r="H31" s="79"/>
      <c r="I31" s="6"/>
      <c r="L31" s="11"/>
    </row>
    <row r="32" spans="2:12" s="14" customFormat="1" ht="63.75">
      <c r="B32" s="59">
        <f t="shared" si="1"/>
        <v>2.12</v>
      </c>
      <c r="C32" s="43" t="s">
        <v>21</v>
      </c>
      <c r="D32" s="48" t="s">
        <v>13</v>
      </c>
      <c r="E32" s="51">
        <v>1</v>
      </c>
      <c r="F32" s="79"/>
      <c r="G32" s="79"/>
      <c r="H32" s="79"/>
      <c r="I32" s="6"/>
      <c r="L32" s="11"/>
    </row>
    <row r="33" spans="2:12" s="14" customFormat="1" ht="76.5">
      <c r="B33" s="98">
        <f t="shared" si="1"/>
        <v>2.13</v>
      </c>
      <c r="C33" s="108" t="s">
        <v>129</v>
      </c>
      <c r="D33" s="104" t="s">
        <v>10</v>
      </c>
      <c r="E33" s="91">
        <v>132</v>
      </c>
      <c r="F33" s="79"/>
      <c r="G33" s="79"/>
      <c r="H33" s="79"/>
      <c r="I33" s="6"/>
      <c r="L33" s="11"/>
    </row>
    <row r="34" spans="2:12" s="14" customFormat="1">
      <c r="B34" s="58">
        <v>3</v>
      </c>
      <c r="C34" s="35" t="s">
        <v>33</v>
      </c>
      <c r="D34" s="36"/>
      <c r="E34" s="37"/>
      <c r="F34" s="80"/>
      <c r="G34" s="81"/>
      <c r="H34" s="82"/>
      <c r="I34" s="6"/>
      <c r="L34" s="11"/>
    </row>
    <row r="35" spans="2:12" s="14" customFormat="1" ht="140.25">
      <c r="B35" s="59">
        <f>B34+0.01</f>
        <v>3.01</v>
      </c>
      <c r="C35" s="43" t="s">
        <v>110</v>
      </c>
      <c r="D35" s="48" t="s">
        <v>30</v>
      </c>
      <c r="E35" s="51">
        <v>15</v>
      </c>
      <c r="F35" s="79"/>
      <c r="G35" s="79"/>
      <c r="H35" s="79"/>
      <c r="I35" s="6"/>
      <c r="L35" s="11"/>
    </row>
    <row r="36" spans="2:12" s="14" customFormat="1" ht="127.5">
      <c r="B36" s="59">
        <f>B35+0.01</f>
        <v>3.02</v>
      </c>
      <c r="C36" s="43" t="s">
        <v>111</v>
      </c>
      <c r="D36" s="48" t="s">
        <v>30</v>
      </c>
      <c r="E36" s="51">
        <v>15</v>
      </c>
      <c r="F36" s="79"/>
      <c r="G36" s="79"/>
      <c r="H36" s="79"/>
      <c r="I36" s="6"/>
      <c r="L36" s="11"/>
    </row>
    <row r="37" spans="2:12" s="14" customFormat="1" ht="127.5">
      <c r="B37" s="59">
        <f>B36+0.01</f>
        <v>3.03</v>
      </c>
      <c r="C37" s="50" t="s">
        <v>113</v>
      </c>
      <c r="D37" s="48" t="s">
        <v>10</v>
      </c>
      <c r="E37" s="93">
        <v>50</v>
      </c>
      <c r="F37" s="79"/>
      <c r="G37" s="79"/>
      <c r="H37" s="79"/>
      <c r="I37" s="6"/>
      <c r="L37" s="11"/>
    </row>
    <row r="38" spans="2:12" s="14" customFormat="1" ht="127.5">
      <c r="B38" s="59">
        <f>B37+0.01</f>
        <v>3.04</v>
      </c>
      <c r="C38" s="50" t="s">
        <v>112</v>
      </c>
      <c r="D38" s="48" t="s">
        <v>10</v>
      </c>
      <c r="E38" s="93">
        <v>50</v>
      </c>
      <c r="F38" s="79"/>
      <c r="G38" s="79"/>
      <c r="H38" s="79"/>
      <c r="I38" s="6"/>
      <c r="L38" s="11"/>
    </row>
    <row r="39" spans="2:12" s="14" customFormat="1" ht="63.75">
      <c r="B39" s="98">
        <f>B38+0.01</f>
        <v>3.05</v>
      </c>
      <c r="C39" s="100" t="s">
        <v>21</v>
      </c>
      <c r="D39" s="101" t="s">
        <v>13</v>
      </c>
      <c r="E39" s="102">
        <v>1</v>
      </c>
      <c r="F39" s="79"/>
      <c r="G39" s="79"/>
      <c r="H39" s="79"/>
      <c r="I39" s="6"/>
      <c r="L39" s="11"/>
    </row>
    <row r="40" spans="2:12" s="14" customFormat="1">
      <c r="B40" s="58">
        <v>4</v>
      </c>
      <c r="C40" s="35" t="s">
        <v>45</v>
      </c>
      <c r="D40" s="36"/>
      <c r="E40" s="37"/>
      <c r="F40" s="80"/>
      <c r="G40" s="81"/>
      <c r="H40" s="82"/>
      <c r="I40" s="6"/>
      <c r="L40" s="11"/>
    </row>
    <row r="41" spans="2:12" s="14" customFormat="1" ht="127.5">
      <c r="B41" s="59">
        <f>B40+0.01</f>
        <v>4.01</v>
      </c>
      <c r="C41" s="38" t="s">
        <v>144</v>
      </c>
      <c r="D41" s="97" t="s">
        <v>30</v>
      </c>
      <c r="E41" s="99">
        <v>100</v>
      </c>
      <c r="F41" s="79"/>
      <c r="G41" s="79"/>
      <c r="H41" s="79"/>
      <c r="I41" s="6"/>
      <c r="L41" s="11"/>
    </row>
    <row r="42" spans="2:12" s="14" customFormat="1" ht="63.75">
      <c r="B42" s="59">
        <f>B41+0.01</f>
        <v>4.0199999999999996</v>
      </c>
      <c r="C42" s="61" t="s">
        <v>21</v>
      </c>
      <c r="D42" s="62" t="s">
        <v>13</v>
      </c>
      <c r="E42" s="63">
        <v>1</v>
      </c>
      <c r="F42" s="79"/>
      <c r="G42" s="79"/>
      <c r="H42" s="79"/>
      <c r="I42" s="6"/>
      <c r="L42" s="11"/>
    </row>
    <row r="43" spans="2:12" s="14" customFormat="1" ht="127.5">
      <c r="B43" s="98">
        <f>B42+0.01</f>
        <v>4.03</v>
      </c>
      <c r="C43" s="95" t="s">
        <v>145</v>
      </c>
      <c r="D43" s="97" t="s">
        <v>30</v>
      </c>
      <c r="E43" s="99">
        <v>45</v>
      </c>
      <c r="F43" s="79"/>
      <c r="G43" s="79"/>
      <c r="H43" s="79"/>
      <c r="I43" s="6"/>
      <c r="L43" s="11"/>
    </row>
    <row r="44" spans="2:12" s="14" customFormat="1">
      <c r="B44" s="67"/>
      <c r="C44" s="66" t="s">
        <v>34</v>
      </c>
      <c r="D44" s="64"/>
      <c r="E44" s="65"/>
      <c r="F44" s="83"/>
      <c r="G44" s="84"/>
      <c r="H44" s="85"/>
      <c r="I44" s="6"/>
      <c r="L44" s="11"/>
    </row>
    <row r="45" spans="2:12" s="14" customFormat="1">
      <c r="B45" s="58">
        <v>5</v>
      </c>
      <c r="C45" s="35" t="s">
        <v>35</v>
      </c>
      <c r="D45" s="36"/>
      <c r="E45" s="37"/>
      <c r="F45" s="80"/>
      <c r="G45" s="81"/>
      <c r="H45" s="82"/>
      <c r="I45" s="6"/>
      <c r="L45" s="11"/>
    </row>
    <row r="46" spans="2:12" s="14" customFormat="1" ht="140.25">
      <c r="B46" s="59">
        <f t="shared" ref="B46:B52" si="2">B45+0.01</f>
        <v>5.01</v>
      </c>
      <c r="C46" s="38" t="s">
        <v>115</v>
      </c>
      <c r="D46" s="39" t="s">
        <v>10</v>
      </c>
      <c r="E46" s="94">
        <v>2417</v>
      </c>
      <c r="F46" s="79"/>
      <c r="G46" s="79"/>
      <c r="H46" s="79"/>
      <c r="I46" s="6"/>
      <c r="L46" s="11"/>
    </row>
    <row r="47" spans="2:12" s="14" customFormat="1" ht="114.75">
      <c r="B47" s="59">
        <f t="shared" si="2"/>
        <v>5.0199999999999996</v>
      </c>
      <c r="C47" s="95" t="s">
        <v>116</v>
      </c>
      <c r="D47" s="96" t="s">
        <v>30</v>
      </c>
      <c r="E47" s="94">
        <v>130.5</v>
      </c>
      <c r="F47" s="79"/>
      <c r="G47" s="79"/>
      <c r="H47" s="79"/>
      <c r="I47" s="6"/>
      <c r="L47" s="11"/>
    </row>
    <row r="48" spans="2:12" s="14" customFormat="1" ht="89.25">
      <c r="B48" s="59">
        <f t="shared" si="2"/>
        <v>5.03</v>
      </c>
      <c r="C48" s="41" t="s">
        <v>20</v>
      </c>
      <c r="D48" s="39" t="s">
        <v>10</v>
      </c>
      <c r="E48" s="40">
        <v>733.5</v>
      </c>
      <c r="F48" s="79"/>
      <c r="G48" s="79"/>
      <c r="H48" s="79"/>
      <c r="I48" s="6"/>
      <c r="L48" s="11"/>
    </row>
    <row r="49" spans="2:12" s="14" customFormat="1" ht="63.75">
      <c r="B49" s="59">
        <f t="shared" si="2"/>
        <v>5.04</v>
      </c>
      <c r="C49" s="38" t="s">
        <v>21</v>
      </c>
      <c r="D49" s="39" t="s">
        <v>13</v>
      </c>
      <c r="E49" s="40">
        <v>1</v>
      </c>
      <c r="F49" s="79"/>
      <c r="G49" s="79"/>
      <c r="H49" s="79"/>
      <c r="I49" s="6"/>
      <c r="L49" s="11"/>
    </row>
    <row r="50" spans="2:12" s="14" customFormat="1" ht="63.75">
      <c r="B50" s="98">
        <f t="shared" si="2"/>
        <v>5.05</v>
      </c>
      <c r="C50" s="95" t="s">
        <v>114</v>
      </c>
      <c r="D50" s="96" t="s">
        <v>30</v>
      </c>
      <c r="E50" s="94">
        <v>80</v>
      </c>
      <c r="F50" s="79"/>
      <c r="G50" s="79"/>
      <c r="H50" s="79"/>
      <c r="I50" s="6"/>
      <c r="L50" s="11"/>
    </row>
    <row r="51" spans="2:12" s="14" customFormat="1" ht="127.5">
      <c r="B51" s="98">
        <f t="shared" si="2"/>
        <v>5.0599999999999996</v>
      </c>
      <c r="C51" s="95" t="s">
        <v>127</v>
      </c>
      <c r="D51" s="96" t="s">
        <v>10</v>
      </c>
      <c r="E51" s="94">
        <v>60</v>
      </c>
      <c r="F51" s="79"/>
      <c r="G51" s="79"/>
      <c r="H51" s="79"/>
      <c r="I51" s="6"/>
      <c r="L51" s="11"/>
    </row>
    <row r="52" spans="2:12" s="14" customFormat="1" ht="140.25">
      <c r="B52" s="98">
        <f t="shared" si="2"/>
        <v>5.07</v>
      </c>
      <c r="C52" s="95" t="s">
        <v>128</v>
      </c>
      <c r="D52" s="96" t="s">
        <v>13</v>
      </c>
      <c r="E52" s="94">
        <v>1</v>
      </c>
      <c r="F52" s="79"/>
      <c r="G52" s="79"/>
      <c r="H52" s="79"/>
      <c r="I52" s="6"/>
      <c r="L52" s="11"/>
    </row>
    <row r="53" spans="2:12" s="14" customFormat="1">
      <c r="B53" s="58">
        <v>6</v>
      </c>
      <c r="C53" s="35" t="s">
        <v>36</v>
      </c>
      <c r="D53" s="36"/>
      <c r="E53" s="37"/>
      <c r="F53" s="86"/>
      <c r="G53" s="78"/>
      <c r="H53" s="87"/>
      <c r="I53" s="6"/>
      <c r="L53" s="11"/>
    </row>
    <row r="54" spans="2:12" s="14" customFormat="1">
      <c r="B54" s="59">
        <f>B53+0.01</f>
        <v>6.01</v>
      </c>
      <c r="C54" s="103" t="s">
        <v>117</v>
      </c>
      <c r="D54" s="104" t="s">
        <v>10</v>
      </c>
      <c r="E54" s="105"/>
      <c r="F54" s="79"/>
      <c r="G54" s="79"/>
      <c r="H54" s="79"/>
      <c r="I54" s="6"/>
      <c r="L54" s="11"/>
    </row>
    <row r="55" spans="2:12" s="14" customFormat="1">
      <c r="B55" s="59">
        <f t="shared" ref="B55:B63" si="3">B54+0.01</f>
        <v>6.02</v>
      </c>
      <c r="C55" s="103" t="s">
        <v>117</v>
      </c>
      <c r="D55" s="104" t="s">
        <v>10</v>
      </c>
      <c r="E55" s="91"/>
      <c r="F55" s="79"/>
      <c r="G55" s="79"/>
      <c r="H55" s="79"/>
      <c r="I55" s="6"/>
      <c r="L55" s="11"/>
    </row>
    <row r="56" spans="2:12" s="14" customFormat="1" ht="76.5">
      <c r="B56" s="59">
        <f t="shared" si="3"/>
        <v>6.03</v>
      </c>
      <c r="C56" s="103" t="s">
        <v>124</v>
      </c>
      <c r="D56" s="104" t="s">
        <v>30</v>
      </c>
      <c r="E56" s="91">
        <v>2.4</v>
      </c>
      <c r="F56" s="79"/>
      <c r="G56" s="79"/>
      <c r="H56" s="79"/>
      <c r="I56" s="6"/>
      <c r="L56" s="11"/>
    </row>
    <row r="57" spans="2:12" s="14" customFormat="1">
      <c r="B57" s="59">
        <f t="shared" si="3"/>
        <v>6.04</v>
      </c>
      <c r="C57" s="103" t="s">
        <v>117</v>
      </c>
      <c r="D57" s="104" t="s">
        <v>10</v>
      </c>
      <c r="E57" s="91"/>
      <c r="F57" s="79"/>
      <c r="G57" s="79"/>
      <c r="H57" s="79"/>
      <c r="I57" s="6"/>
      <c r="L57" s="11"/>
    </row>
    <row r="58" spans="2:12" s="14" customFormat="1">
      <c r="B58" s="59">
        <f t="shared" si="3"/>
        <v>6.05</v>
      </c>
      <c r="C58" s="103" t="s">
        <v>117</v>
      </c>
      <c r="D58" s="104" t="s">
        <v>10</v>
      </c>
      <c r="E58" s="91"/>
      <c r="F58" s="79"/>
      <c r="G58" s="79"/>
      <c r="H58" s="79"/>
      <c r="I58" s="6"/>
      <c r="L58" s="11"/>
    </row>
    <row r="59" spans="2:12" s="14" customFormat="1" ht="153">
      <c r="B59" s="59">
        <f t="shared" si="3"/>
        <v>6.06</v>
      </c>
      <c r="C59" s="103" t="s">
        <v>119</v>
      </c>
      <c r="D59" s="53" t="s">
        <v>10</v>
      </c>
      <c r="E59" s="54">
        <v>240</v>
      </c>
      <c r="F59" s="79"/>
      <c r="G59" s="79"/>
      <c r="H59" s="79"/>
      <c r="I59" s="6"/>
      <c r="L59" s="11"/>
    </row>
    <row r="60" spans="2:12" s="14" customFormat="1" ht="76.5">
      <c r="B60" s="59">
        <f t="shared" si="3"/>
        <v>6.07</v>
      </c>
      <c r="C60" s="52" t="s">
        <v>37</v>
      </c>
      <c r="D60" s="53" t="s">
        <v>10</v>
      </c>
      <c r="E60" s="54">
        <v>240</v>
      </c>
      <c r="F60" s="79"/>
      <c r="G60" s="79"/>
      <c r="H60" s="79"/>
      <c r="I60" s="6"/>
      <c r="L60" s="11"/>
    </row>
    <row r="61" spans="2:12" s="14" customFormat="1" ht="38.25">
      <c r="B61" s="59">
        <f t="shared" si="3"/>
        <v>6.08</v>
      </c>
      <c r="C61" s="52" t="s">
        <v>38</v>
      </c>
      <c r="D61" s="53" t="s">
        <v>13</v>
      </c>
      <c r="E61" s="54">
        <v>1</v>
      </c>
      <c r="F61" s="79"/>
      <c r="G61" s="79"/>
      <c r="H61" s="79"/>
      <c r="I61" s="6"/>
      <c r="L61" s="11"/>
    </row>
    <row r="62" spans="2:12" s="14" customFormat="1" ht="76.5">
      <c r="B62" s="98">
        <f t="shared" si="3"/>
        <v>6.09</v>
      </c>
      <c r="C62" s="95" t="s">
        <v>123</v>
      </c>
      <c r="D62" s="96" t="s">
        <v>10</v>
      </c>
      <c r="E62" s="94">
        <v>240</v>
      </c>
      <c r="F62" s="79"/>
      <c r="G62" s="79"/>
      <c r="H62" s="79"/>
      <c r="I62" s="6"/>
      <c r="L62" s="11"/>
    </row>
    <row r="63" spans="2:12" s="14" customFormat="1" ht="63.75">
      <c r="B63" s="98">
        <f t="shared" si="3"/>
        <v>6.1</v>
      </c>
      <c r="C63" s="95" t="s">
        <v>114</v>
      </c>
      <c r="D63" s="96" t="s">
        <v>30</v>
      </c>
      <c r="E63" s="94">
        <v>42</v>
      </c>
      <c r="F63" s="79"/>
      <c r="G63" s="79"/>
      <c r="H63" s="79"/>
      <c r="I63" s="6"/>
      <c r="L63" s="11"/>
    </row>
    <row r="64" spans="2:12" s="14" customFormat="1">
      <c r="B64" s="58">
        <v>7</v>
      </c>
      <c r="C64" s="35" t="s">
        <v>39</v>
      </c>
      <c r="D64" s="36"/>
      <c r="E64" s="37"/>
      <c r="F64" s="80"/>
      <c r="G64" s="81"/>
      <c r="H64" s="82"/>
      <c r="I64" s="6"/>
      <c r="L64" s="11"/>
    </row>
    <row r="65" spans="2:12" s="14" customFormat="1" ht="76.5">
      <c r="B65" s="59">
        <f>B64+0.01</f>
        <v>7.01</v>
      </c>
      <c r="C65" s="52" t="s">
        <v>40</v>
      </c>
      <c r="D65" s="53" t="s">
        <v>10</v>
      </c>
      <c r="E65" s="54">
        <v>90</v>
      </c>
      <c r="F65" s="79"/>
      <c r="G65" s="79"/>
      <c r="H65" s="79"/>
      <c r="I65" s="6"/>
      <c r="L65" s="11"/>
    </row>
    <row r="66" spans="2:12" s="14" customFormat="1" ht="153">
      <c r="B66" s="59">
        <f>B65+0.01</f>
        <v>7.02</v>
      </c>
      <c r="C66" s="103" t="s">
        <v>119</v>
      </c>
      <c r="D66" s="53" t="s">
        <v>10</v>
      </c>
      <c r="E66" s="54">
        <v>90</v>
      </c>
      <c r="F66" s="79"/>
      <c r="G66" s="79"/>
      <c r="H66" s="79"/>
      <c r="I66" s="6"/>
      <c r="L66" s="11"/>
    </row>
    <row r="67" spans="2:12" s="14" customFormat="1" ht="76.5">
      <c r="B67" s="59">
        <f>B66+0.01</f>
        <v>7.03</v>
      </c>
      <c r="C67" s="52" t="s">
        <v>37</v>
      </c>
      <c r="D67" s="53" t="s">
        <v>10</v>
      </c>
      <c r="E67" s="54">
        <v>90</v>
      </c>
      <c r="F67" s="79"/>
      <c r="G67" s="79"/>
      <c r="H67" s="79"/>
      <c r="I67" s="6"/>
      <c r="L67" s="11"/>
    </row>
    <row r="68" spans="2:12" s="14" customFormat="1" ht="38.25">
      <c r="B68" s="59">
        <f>B67+0.01</f>
        <v>7.04</v>
      </c>
      <c r="C68" s="52" t="s">
        <v>38</v>
      </c>
      <c r="D68" s="53" t="s">
        <v>13</v>
      </c>
      <c r="E68" s="54">
        <v>1</v>
      </c>
      <c r="F68" s="79"/>
      <c r="G68" s="79"/>
      <c r="H68" s="79"/>
      <c r="I68" s="6"/>
      <c r="L68" s="11"/>
    </row>
    <row r="69" spans="2:12" s="14" customFormat="1" ht="63.75">
      <c r="B69" s="98">
        <f>B68+0.01</f>
        <v>7.05</v>
      </c>
      <c r="C69" s="95" t="s">
        <v>118</v>
      </c>
      <c r="D69" s="96" t="s">
        <v>30</v>
      </c>
      <c r="E69" s="94">
        <v>30</v>
      </c>
      <c r="F69" s="79"/>
      <c r="G69" s="79"/>
      <c r="H69" s="79"/>
      <c r="I69" s="6"/>
      <c r="L69" s="11"/>
    </row>
    <row r="70" spans="2:12" s="14" customFormat="1">
      <c r="B70" s="67"/>
      <c r="C70" s="66" t="s">
        <v>41</v>
      </c>
      <c r="D70" s="64"/>
      <c r="E70" s="65"/>
      <c r="F70" s="83"/>
      <c r="G70" s="84"/>
      <c r="H70" s="85"/>
      <c r="I70" s="6"/>
      <c r="L70" s="11"/>
    </row>
    <row r="71" spans="2:12" s="14" customFormat="1">
      <c r="B71" s="58">
        <v>8</v>
      </c>
      <c r="C71" s="35" t="s">
        <v>42</v>
      </c>
      <c r="D71" s="36"/>
      <c r="E71" s="37"/>
      <c r="F71" s="80"/>
      <c r="G71" s="81"/>
      <c r="H71" s="82"/>
      <c r="I71" s="6"/>
      <c r="L71" s="11"/>
    </row>
    <row r="72" spans="2:12" s="14" customFormat="1" ht="140.25">
      <c r="B72" s="59">
        <f t="shared" ref="B72:B79" si="4">B71+0.01</f>
        <v>8.01</v>
      </c>
      <c r="C72" s="38" t="s">
        <v>120</v>
      </c>
      <c r="D72" s="39" t="s">
        <v>10</v>
      </c>
      <c r="E72" s="40">
        <v>954</v>
      </c>
      <c r="F72" s="79"/>
      <c r="G72" s="79"/>
      <c r="H72" s="79"/>
      <c r="I72" s="6"/>
      <c r="L72" s="11"/>
    </row>
    <row r="73" spans="2:12" s="14" customFormat="1" ht="127.5">
      <c r="B73" s="59">
        <f t="shared" si="4"/>
        <v>8.02</v>
      </c>
      <c r="C73" s="38" t="s">
        <v>121</v>
      </c>
      <c r="D73" s="96" t="s">
        <v>30</v>
      </c>
      <c r="E73" s="94">
        <v>55</v>
      </c>
      <c r="F73" s="79"/>
      <c r="G73" s="79"/>
      <c r="H73" s="79"/>
      <c r="I73" s="6"/>
      <c r="L73" s="11"/>
    </row>
    <row r="74" spans="2:12" s="14" customFormat="1" ht="89.25">
      <c r="B74" s="59">
        <f t="shared" si="4"/>
        <v>8.0299999999999994</v>
      </c>
      <c r="C74" s="41" t="s">
        <v>43</v>
      </c>
      <c r="D74" s="39" t="s">
        <v>10</v>
      </c>
      <c r="E74" s="40">
        <v>36</v>
      </c>
      <c r="F74" s="79"/>
      <c r="G74" s="79"/>
      <c r="H74" s="79"/>
      <c r="I74" s="6"/>
      <c r="L74" s="11"/>
    </row>
    <row r="75" spans="2:12" s="14" customFormat="1" ht="63.75">
      <c r="B75" s="59">
        <f t="shared" si="4"/>
        <v>8.0399999999999991</v>
      </c>
      <c r="C75" s="46" t="s">
        <v>44</v>
      </c>
      <c r="D75" s="39" t="s">
        <v>30</v>
      </c>
      <c r="E75" s="40">
        <v>20</v>
      </c>
      <c r="F75" s="79"/>
      <c r="G75" s="79"/>
      <c r="H75" s="79"/>
      <c r="I75" s="6"/>
      <c r="L75" s="11"/>
    </row>
    <row r="76" spans="2:12" s="14" customFormat="1" ht="63.75">
      <c r="B76" s="59">
        <f t="shared" si="4"/>
        <v>8.0500000000000007</v>
      </c>
      <c r="C76" s="38" t="s">
        <v>21</v>
      </c>
      <c r="D76" s="39" t="s">
        <v>13</v>
      </c>
      <c r="E76" s="40">
        <v>1</v>
      </c>
      <c r="F76" s="79"/>
      <c r="G76" s="79"/>
      <c r="H76" s="79"/>
      <c r="I76" s="6"/>
      <c r="L76" s="11"/>
    </row>
    <row r="77" spans="2:12" s="14" customFormat="1" ht="38.25">
      <c r="B77" s="98">
        <f t="shared" si="4"/>
        <v>8.06</v>
      </c>
      <c r="C77" s="95" t="s">
        <v>146</v>
      </c>
      <c r="D77" s="96" t="s">
        <v>15</v>
      </c>
      <c r="E77" s="94">
        <v>1</v>
      </c>
      <c r="F77" s="79"/>
      <c r="G77" s="79"/>
      <c r="H77" s="79"/>
      <c r="I77" s="6"/>
      <c r="L77" s="11"/>
    </row>
    <row r="78" spans="2:12" s="14" customFormat="1" ht="114.75">
      <c r="B78" s="98">
        <f t="shared" si="4"/>
        <v>8.07</v>
      </c>
      <c r="C78" s="95" t="s">
        <v>122</v>
      </c>
      <c r="D78" s="96" t="s">
        <v>15</v>
      </c>
      <c r="E78" s="94">
        <v>1</v>
      </c>
      <c r="F78" s="79"/>
      <c r="G78" s="79"/>
      <c r="H78" s="79"/>
      <c r="I78" s="6"/>
      <c r="L78" s="11"/>
    </row>
    <row r="79" spans="2:12" s="14" customFormat="1" ht="114.75">
      <c r="B79" s="98">
        <f t="shared" si="4"/>
        <v>8.08</v>
      </c>
      <c r="C79" s="95" t="s">
        <v>139</v>
      </c>
      <c r="D79" s="96" t="s">
        <v>15</v>
      </c>
      <c r="E79" s="94">
        <v>3</v>
      </c>
      <c r="F79" s="79"/>
      <c r="G79" s="79"/>
      <c r="H79" s="79"/>
      <c r="I79" s="6"/>
      <c r="L79" s="11"/>
    </row>
    <row r="80" spans="2:12" s="14" customFormat="1">
      <c r="B80" s="67"/>
      <c r="C80" s="66" t="s">
        <v>46</v>
      </c>
      <c r="D80" s="64"/>
      <c r="E80" s="65"/>
      <c r="F80" s="83"/>
      <c r="G80" s="84"/>
      <c r="H80" s="85"/>
      <c r="I80" s="6"/>
      <c r="L80" s="11"/>
    </row>
    <row r="81" spans="2:12" s="14" customFormat="1">
      <c r="B81" s="68"/>
      <c r="C81" s="69" t="s">
        <v>47</v>
      </c>
      <c r="D81" s="70"/>
      <c r="E81" s="70"/>
      <c r="F81" s="88"/>
      <c r="G81" s="88"/>
      <c r="H81" s="88"/>
      <c r="I81" s="6"/>
      <c r="L81" s="11"/>
    </row>
    <row r="82" spans="2:12" s="14" customFormat="1">
      <c r="B82" s="58">
        <v>9</v>
      </c>
      <c r="C82" s="35" t="s">
        <v>48</v>
      </c>
      <c r="D82" s="36"/>
      <c r="E82" s="37"/>
      <c r="F82" s="80"/>
      <c r="G82" s="81"/>
      <c r="H82" s="82"/>
      <c r="I82" s="6"/>
      <c r="L82" s="11"/>
    </row>
    <row r="83" spans="2:12" s="14" customFormat="1" ht="89.25">
      <c r="B83" s="59">
        <f t="shared" ref="B83:B86" si="5">B82+0.01</f>
        <v>9.01</v>
      </c>
      <c r="C83" s="38" t="s">
        <v>49</v>
      </c>
      <c r="D83" s="39" t="s">
        <v>10</v>
      </c>
      <c r="E83" s="40">
        <v>386</v>
      </c>
      <c r="F83" s="79"/>
      <c r="G83" s="79"/>
      <c r="H83" s="79"/>
      <c r="I83" s="6"/>
      <c r="L83" s="11"/>
    </row>
    <row r="84" spans="2:12" s="14" customFormat="1" ht="89.25">
      <c r="B84" s="59">
        <f t="shared" si="5"/>
        <v>9.02</v>
      </c>
      <c r="C84" s="38" t="s">
        <v>148</v>
      </c>
      <c r="D84" s="39" t="s">
        <v>10</v>
      </c>
      <c r="E84" s="94">
        <v>386</v>
      </c>
      <c r="F84" s="79"/>
      <c r="G84" s="79"/>
      <c r="H84" s="79"/>
      <c r="I84" s="6"/>
      <c r="L84" s="11"/>
    </row>
    <row r="85" spans="2:12" s="14" customFormat="1" ht="153">
      <c r="B85" s="59">
        <f t="shared" si="5"/>
        <v>9.0299999999999994</v>
      </c>
      <c r="C85" s="92" t="s">
        <v>24</v>
      </c>
      <c r="D85" s="39" t="s">
        <v>10</v>
      </c>
      <c r="E85" s="40">
        <v>386</v>
      </c>
      <c r="F85" s="79"/>
      <c r="G85" s="79"/>
      <c r="H85" s="79"/>
      <c r="I85" s="6"/>
      <c r="L85" s="11"/>
    </row>
    <row r="86" spans="2:12" s="14" customFormat="1" ht="76.5">
      <c r="B86" s="59">
        <f t="shared" si="5"/>
        <v>9.0399999999999991</v>
      </c>
      <c r="C86" s="38" t="s">
        <v>50</v>
      </c>
      <c r="D86" s="39" t="s">
        <v>13</v>
      </c>
      <c r="E86" s="40">
        <v>1</v>
      </c>
      <c r="F86" s="79"/>
      <c r="G86" s="79"/>
      <c r="H86" s="79"/>
      <c r="I86" s="6"/>
      <c r="L86" s="11"/>
    </row>
    <row r="87" spans="2:12" s="14" customFormat="1">
      <c r="B87" s="58">
        <v>10</v>
      </c>
      <c r="C87" s="35" t="s">
        <v>51</v>
      </c>
      <c r="D87" s="36"/>
      <c r="E87" s="37"/>
      <c r="F87" s="80"/>
      <c r="G87" s="81"/>
      <c r="H87" s="82"/>
      <c r="I87" s="6"/>
      <c r="L87" s="11"/>
    </row>
    <row r="88" spans="2:12" s="14" customFormat="1" ht="153">
      <c r="B88" s="59">
        <f t="shared" ref="B88:B92" si="6">B87+0.01</f>
        <v>10.01</v>
      </c>
      <c r="C88" s="92" t="s">
        <v>24</v>
      </c>
      <c r="D88" s="39" t="s">
        <v>10</v>
      </c>
      <c r="E88" s="40">
        <v>535</v>
      </c>
      <c r="F88" s="79"/>
      <c r="G88" s="79"/>
      <c r="H88" s="79"/>
      <c r="I88" s="6"/>
      <c r="L88" s="11"/>
    </row>
    <row r="89" spans="2:12" s="14" customFormat="1">
      <c r="B89" s="98">
        <f t="shared" si="6"/>
        <v>10.02</v>
      </c>
      <c r="C89" s="95" t="s">
        <v>149</v>
      </c>
      <c r="D89" s="96"/>
      <c r="E89" s="119">
        <v>0</v>
      </c>
      <c r="F89" s="79"/>
      <c r="G89" s="79"/>
      <c r="H89" s="79"/>
      <c r="I89" s="6"/>
      <c r="L89" s="11"/>
    </row>
    <row r="90" spans="2:12" s="14" customFormat="1" ht="165.75">
      <c r="B90" s="59">
        <f t="shared" si="6"/>
        <v>10.029999999999999</v>
      </c>
      <c r="C90" s="95" t="s">
        <v>150</v>
      </c>
      <c r="D90" s="39" t="s">
        <v>10</v>
      </c>
      <c r="E90" s="40">
        <v>31</v>
      </c>
      <c r="F90" s="79"/>
      <c r="G90" s="79"/>
      <c r="H90" s="79"/>
      <c r="I90" s="6"/>
      <c r="L90" s="11"/>
    </row>
    <row r="91" spans="2:12" s="14" customFormat="1">
      <c r="B91" s="98">
        <f t="shared" si="6"/>
        <v>10.039999999999999</v>
      </c>
      <c r="C91" s="95" t="s">
        <v>149</v>
      </c>
      <c r="D91" s="96"/>
      <c r="E91" s="40">
        <v>0</v>
      </c>
      <c r="F91" s="79"/>
      <c r="G91" s="79"/>
      <c r="H91" s="79"/>
      <c r="I91" s="6"/>
      <c r="L91" s="11"/>
    </row>
    <row r="92" spans="2:12" s="14" customFormat="1" ht="76.5">
      <c r="B92" s="59">
        <f t="shared" si="6"/>
        <v>10.050000000000001</v>
      </c>
      <c r="C92" s="38" t="s">
        <v>50</v>
      </c>
      <c r="D92" s="39" t="s">
        <v>13</v>
      </c>
      <c r="E92" s="40">
        <v>1</v>
      </c>
      <c r="F92" s="79"/>
      <c r="G92" s="79"/>
      <c r="H92" s="79"/>
      <c r="I92" s="6"/>
      <c r="L92" s="11"/>
    </row>
    <row r="93" spans="2:12" s="14" customFormat="1">
      <c r="B93" s="58">
        <v>11</v>
      </c>
      <c r="C93" s="35" t="s">
        <v>52</v>
      </c>
      <c r="D93" s="36"/>
      <c r="E93" s="37"/>
      <c r="F93" s="80"/>
      <c r="G93" s="81"/>
      <c r="H93" s="82"/>
      <c r="I93" s="6"/>
      <c r="L93" s="11"/>
    </row>
    <row r="94" spans="2:12" s="14" customFormat="1" ht="153">
      <c r="B94" s="59">
        <f t="shared" ref="B94:B99" si="7">B93+0.01</f>
        <v>11.01</v>
      </c>
      <c r="C94" s="92" t="s">
        <v>24</v>
      </c>
      <c r="D94" s="39" t="s">
        <v>10</v>
      </c>
      <c r="E94" s="40">
        <v>699.56</v>
      </c>
      <c r="F94" s="79"/>
      <c r="G94" s="79"/>
      <c r="H94" s="79"/>
      <c r="I94" s="6"/>
      <c r="L94" s="11"/>
    </row>
    <row r="95" spans="2:12" s="14" customFormat="1" ht="165.75">
      <c r="B95" s="59">
        <f t="shared" si="7"/>
        <v>11.02</v>
      </c>
      <c r="C95" s="95" t="s">
        <v>151</v>
      </c>
      <c r="D95" s="39" t="s">
        <v>10</v>
      </c>
      <c r="E95" s="40">
        <v>345.63</v>
      </c>
      <c r="F95" s="79"/>
      <c r="G95" s="79"/>
      <c r="H95" s="79"/>
      <c r="I95" s="6"/>
      <c r="L95" s="11"/>
    </row>
    <row r="96" spans="2:12" s="14" customFormat="1" ht="153">
      <c r="B96" s="59">
        <f t="shared" si="7"/>
        <v>11.03</v>
      </c>
      <c r="C96" s="95" t="s">
        <v>152</v>
      </c>
      <c r="D96" s="39" t="s">
        <v>10</v>
      </c>
      <c r="E96" s="94">
        <v>100</v>
      </c>
      <c r="F96" s="79"/>
      <c r="G96" s="79"/>
      <c r="H96" s="79"/>
      <c r="I96" s="6"/>
      <c r="L96" s="11"/>
    </row>
    <row r="97" spans="2:12" s="14" customFormat="1" ht="63.75">
      <c r="B97" s="59">
        <f t="shared" si="7"/>
        <v>11.04</v>
      </c>
      <c r="C97" s="38" t="s">
        <v>53</v>
      </c>
      <c r="D97" s="39" t="s">
        <v>15</v>
      </c>
      <c r="E97" s="40">
        <v>20</v>
      </c>
      <c r="F97" s="79"/>
      <c r="G97" s="79"/>
      <c r="H97" s="79"/>
      <c r="I97" s="6"/>
      <c r="L97" s="11"/>
    </row>
    <row r="98" spans="2:12" s="14" customFormat="1" ht="38.25">
      <c r="B98" s="59">
        <f t="shared" si="7"/>
        <v>11.05</v>
      </c>
      <c r="C98" s="38" t="s">
        <v>54</v>
      </c>
      <c r="D98" s="39" t="s">
        <v>15</v>
      </c>
      <c r="E98" s="40">
        <v>5</v>
      </c>
      <c r="F98" s="79"/>
      <c r="G98" s="79"/>
      <c r="H98" s="79"/>
      <c r="I98" s="6"/>
      <c r="L98" s="11"/>
    </row>
    <row r="99" spans="2:12" s="14" customFormat="1" ht="76.5">
      <c r="B99" s="59">
        <f t="shared" si="7"/>
        <v>11.06</v>
      </c>
      <c r="C99" s="38" t="s">
        <v>50</v>
      </c>
      <c r="D99" s="39" t="s">
        <v>13</v>
      </c>
      <c r="E99" s="40">
        <v>1</v>
      </c>
      <c r="F99" s="79"/>
      <c r="G99" s="79"/>
      <c r="H99" s="79"/>
      <c r="I99" s="6"/>
      <c r="L99" s="11"/>
    </row>
    <row r="100" spans="2:12" s="14" customFormat="1" ht="63.75">
      <c r="B100" s="98">
        <v>11.07</v>
      </c>
      <c r="C100" s="120" t="s">
        <v>153</v>
      </c>
      <c r="D100" s="96" t="s">
        <v>10</v>
      </c>
      <c r="E100" s="94">
        <v>699.56</v>
      </c>
      <c r="F100" s="79"/>
      <c r="G100" s="79"/>
      <c r="H100" s="79"/>
      <c r="I100" s="6"/>
      <c r="L100" s="11"/>
    </row>
    <row r="101" spans="2:12" s="14" customFormat="1" ht="89.25">
      <c r="B101" s="98">
        <v>11.08</v>
      </c>
      <c r="C101" s="95" t="s">
        <v>154</v>
      </c>
      <c r="D101" s="96" t="s">
        <v>10</v>
      </c>
      <c r="E101" s="94">
        <v>100</v>
      </c>
      <c r="F101" s="79"/>
      <c r="G101" s="79"/>
      <c r="H101" s="79"/>
      <c r="I101" s="6"/>
      <c r="L101" s="11"/>
    </row>
    <row r="102" spans="2:12" s="14" customFormat="1" ht="38.25">
      <c r="B102" s="98">
        <v>11.09</v>
      </c>
      <c r="C102" s="120" t="s">
        <v>155</v>
      </c>
      <c r="D102" s="96" t="s">
        <v>10</v>
      </c>
      <c r="E102" s="94">
        <v>50</v>
      </c>
      <c r="F102" s="79"/>
      <c r="G102" s="79"/>
      <c r="H102" s="79"/>
      <c r="I102" s="6"/>
      <c r="L102" s="11"/>
    </row>
    <row r="103" spans="2:12" s="14" customFormat="1">
      <c r="B103" s="58">
        <v>12</v>
      </c>
      <c r="C103" s="35" t="s">
        <v>55</v>
      </c>
      <c r="D103" s="36"/>
      <c r="E103" s="37"/>
      <c r="F103" s="80"/>
      <c r="G103" s="81"/>
      <c r="H103" s="82"/>
      <c r="I103" s="6"/>
      <c r="L103" s="11"/>
    </row>
    <row r="104" spans="2:12" s="14" customFormat="1">
      <c r="B104" s="59">
        <f t="shared" ref="B104:B112" si="8">B103+0.01</f>
        <v>12.01</v>
      </c>
      <c r="C104" s="95" t="s">
        <v>149</v>
      </c>
      <c r="D104" s="96"/>
      <c r="E104" s="40">
        <v>0</v>
      </c>
      <c r="F104" s="79"/>
      <c r="G104" s="79"/>
      <c r="H104" s="79"/>
      <c r="I104" s="6"/>
      <c r="L104" s="11"/>
    </row>
    <row r="105" spans="2:12" s="14" customFormat="1">
      <c r="B105" s="59">
        <f t="shared" si="8"/>
        <v>12.02</v>
      </c>
      <c r="C105" s="95" t="s">
        <v>149</v>
      </c>
      <c r="D105" s="96"/>
      <c r="E105" s="40"/>
      <c r="F105" s="79"/>
      <c r="G105" s="79"/>
      <c r="H105" s="79"/>
      <c r="I105" s="6"/>
      <c r="L105" s="11"/>
    </row>
    <row r="106" spans="2:12" s="14" customFormat="1" ht="153">
      <c r="B106" s="59">
        <f t="shared" si="8"/>
        <v>12.03</v>
      </c>
      <c r="C106" s="92" t="s">
        <v>24</v>
      </c>
      <c r="D106" s="39" t="s">
        <v>10</v>
      </c>
      <c r="E106" s="40">
        <v>426</v>
      </c>
      <c r="F106" s="79"/>
      <c r="G106" s="79"/>
      <c r="H106" s="79"/>
      <c r="I106" s="6"/>
      <c r="L106" s="11"/>
    </row>
    <row r="107" spans="2:12" s="14" customFormat="1" ht="153">
      <c r="B107" s="59">
        <f t="shared" si="8"/>
        <v>12.04</v>
      </c>
      <c r="C107" s="95" t="s">
        <v>152</v>
      </c>
      <c r="D107" s="39" t="s">
        <v>10</v>
      </c>
      <c r="E107" s="94">
        <v>100</v>
      </c>
      <c r="F107" s="79"/>
      <c r="G107" s="79"/>
      <c r="H107" s="79"/>
      <c r="I107" s="6"/>
      <c r="L107" s="11"/>
    </row>
    <row r="108" spans="2:12" s="14" customFormat="1">
      <c r="B108" s="98">
        <f t="shared" si="8"/>
        <v>12.05</v>
      </c>
      <c r="C108" s="95" t="s">
        <v>149</v>
      </c>
      <c r="D108" s="96"/>
      <c r="E108" s="40">
        <v>0</v>
      </c>
      <c r="F108" s="79"/>
      <c r="G108" s="79"/>
      <c r="H108" s="79"/>
      <c r="I108" s="6"/>
      <c r="L108" s="11"/>
    </row>
    <row r="109" spans="2:12" s="14" customFormat="1" ht="165.75">
      <c r="B109" s="59">
        <f t="shared" si="8"/>
        <v>12.06</v>
      </c>
      <c r="C109" s="38" t="s">
        <v>56</v>
      </c>
      <c r="D109" s="39" t="s">
        <v>30</v>
      </c>
      <c r="E109" s="40">
        <v>15</v>
      </c>
      <c r="F109" s="79"/>
      <c r="G109" s="79"/>
      <c r="H109" s="79"/>
      <c r="I109" s="6"/>
      <c r="L109" s="11"/>
    </row>
    <row r="110" spans="2:12" s="14" customFormat="1" ht="165.75">
      <c r="B110" s="59">
        <f t="shared" si="8"/>
        <v>12.07</v>
      </c>
      <c r="C110" s="38" t="s">
        <v>57</v>
      </c>
      <c r="D110" s="39" t="s">
        <v>30</v>
      </c>
      <c r="E110" s="40">
        <v>55</v>
      </c>
      <c r="F110" s="79"/>
      <c r="G110" s="79"/>
      <c r="H110" s="79"/>
      <c r="I110" s="6"/>
      <c r="L110" s="11"/>
    </row>
    <row r="111" spans="2:12" s="14" customFormat="1" ht="51">
      <c r="B111" s="59">
        <f t="shared" si="8"/>
        <v>12.08</v>
      </c>
      <c r="C111" s="38" t="s">
        <v>58</v>
      </c>
      <c r="D111" s="39" t="s">
        <v>30</v>
      </c>
      <c r="E111" s="40">
        <v>10.8</v>
      </c>
      <c r="F111" s="79"/>
      <c r="G111" s="79"/>
      <c r="H111" s="79"/>
      <c r="I111" s="6"/>
      <c r="L111" s="11"/>
    </row>
    <row r="112" spans="2:12" s="14" customFormat="1" ht="76.5">
      <c r="B112" s="59">
        <f t="shared" si="8"/>
        <v>12.09</v>
      </c>
      <c r="C112" s="38" t="s">
        <v>50</v>
      </c>
      <c r="D112" s="39" t="s">
        <v>13</v>
      </c>
      <c r="E112" s="40">
        <v>1</v>
      </c>
      <c r="F112" s="79"/>
      <c r="G112" s="79"/>
      <c r="H112" s="79"/>
      <c r="I112" s="6"/>
      <c r="L112" s="11"/>
    </row>
    <row r="113" spans="1:12" s="14" customFormat="1" ht="76.5">
      <c r="B113" s="98">
        <v>12.1</v>
      </c>
      <c r="C113" s="120" t="s">
        <v>156</v>
      </c>
      <c r="D113" s="96" t="s">
        <v>10</v>
      </c>
      <c r="E113" s="94">
        <v>426</v>
      </c>
      <c r="F113" s="79"/>
      <c r="G113" s="79"/>
      <c r="H113" s="79"/>
      <c r="I113" s="6"/>
      <c r="L113" s="11"/>
    </row>
    <row r="114" spans="1:12" s="14" customFormat="1" ht="63.75">
      <c r="B114" s="98">
        <v>12.11</v>
      </c>
      <c r="C114" s="120" t="s">
        <v>157</v>
      </c>
      <c r="D114" s="96" t="s">
        <v>10</v>
      </c>
      <c r="E114" s="94">
        <v>210</v>
      </c>
      <c r="F114" s="79"/>
      <c r="G114" s="79"/>
      <c r="H114" s="79"/>
      <c r="I114" s="6"/>
      <c r="L114" s="11"/>
    </row>
    <row r="115" spans="1:12" s="14" customFormat="1" ht="165.75">
      <c r="B115" s="98">
        <v>12.12</v>
      </c>
      <c r="C115" s="95" t="s">
        <v>158</v>
      </c>
      <c r="D115" s="96" t="s">
        <v>10</v>
      </c>
      <c r="E115" s="94">
        <v>210</v>
      </c>
      <c r="F115" s="79"/>
      <c r="G115" s="79"/>
      <c r="H115" s="79"/>
      <c r="I115" s="6"/>
      <c r="L115" s="11"/>
    </row>
    <row r="116" spans="1:12" s="14" customFormat="1" ht="63.75">
      <c r="B116" s="98">
        <v>12.13</v>
      </c>
      <c r="C116" s="95" t="s">
        <v>159</v>
      </c>
      <c r="D116" s="96" t="s">
        <v>15</v>
      </c>
      <c r="E116" s="94">
        <v>2</v>
      </c>
      <c r="F116" s="79"/>
      <c r="G116" s="79"/>
      <c r="H116" s="79"/>
      <c r="I116" s="6"/>
      <c r="L116" s="11"/>
    </row>
    <row r="117" spans="1:12" s="14" customFormat="1">
      <c r="B117" s="58">
        <v>13</v>
      </c>
      <c r="C117" s="35" t="s">
        <v>59</v>
      </c>
      <c r="D117" s="36"/>
      <c r="E117" s="37"/>
      <c r="F117" s="80"/>
      <c r="G117" s="81"/>
      <c r="H117" s="82"/>
      <c r="I117" s="6"/>
      <c r="L117" s="11"/>
    </row>
    <row r="118" spans="1:12" s="14" customFormat="1" ht="89.25">
      <c r="B118" s="59">
        <f t="shared" ref="B118:B121" si="9">B117+0.01</f>
        <v>13.01</v>
      </c>
      <c r="C118" s="38" t="s">
        <v>60</v>
      </c>
      <c r="D118" s="39" t="s">
        <v>30</v>
      </c>
      <c r="E118" s="40">
        <v>50.7</v>
      </c>
      <c r="F118" s="79"/>
      <c r="G118" s="79"/>
      <c r="H118" s="79"/>
      <c r="I118" s="6"/>
      <c r="L118" s="11"/>
    </row>
    <row r="119" spans="1:12" s="14" customFormat="1" ht="76.5">
      <c r="B119" s="59">
        <f t="shared" si="9"/>
        <v>13.02</v>
      </c>
      <c r="C119" s="38" t="s">
        <v>160</v>
      </c>
      <c r="D119" s="39" t="s">
        <v>30</v>
      </c>
      <c r="E119" s="40">
        <v>50.7</v>
      </c>
      <c r="F119" s="79"/>
      <c r="G119" s="79"/>
      <c r="H119" s="79"/>
      <c r="I119" s="6"/>
      <c r="L119" s="11"/>
    </row>
    <row r="120" spans="1:12" s="14" customFormat="1" ht="102">
      <c r="B120" s="59">
        <f t="shared" si="9"/>
        <v>13.03</v>
      </c>
      <c r="C120" s="38" t="s">
        <v>61</v>
      </c>
      <c r="D120" s="39" t="s">
        <v>15</v>
      </c>
      <c r="E120" s="40">
        <v>6</v>
      </c>
      <c r="F120" s="79"/>
      <c r="G120" s="79"/>
      <c r="H120" s="79"/>
      <c r="I120" s="6"/>
      <c r="L120" s="11"/>
    </row>
    <row r="121" spans="1:12" s="14" customFormat="1" ht="76.5">
      <c r="B121" s="59">
        <f t="shared" si="9"/>
        <v>13.04</v>
      </c>
      <c r="C121" s="38" t="s">
        <v>50</v>
      </c>
      <c r="D121" s="39" t="s">
        <v>13</v>
      </c>
      <c r="E121" s="40">
        <v>1</v>
      </c>
      <c r="F121" s="79"/>
      <c r="G121" s="79"/>
      <c r="H121" s="79"/>
      <c r="I121" s="6"/>
      <c r="L121" s="11"/>
    </row>
    <row r="122" spans="1:12" s="14" customFormat="1" ht="102">
      <c r="B122" s="121">
        <v>13.05</v>
      </c>
      <c r="C122" s="122" t="s">
        <v>161</v>
      </c>
      <c r="D122" s="123" t="s">
        <v>30</v>
      </c>
      <c r="E122" s="123">
        <v>27.35</v>
      </c>
      <c r="F122" s="79"/>
      <c r="G122" s="79"/>
      <c r="H122" s="79"/>
      <c r="I122" s="6"/>
      <c r="L122" s="11"/>
    </row>
    <row r="123" spans="1:12" s="14" customFormat="1">
      <c r="A123" s="68"/>
      <c r="B123" s="68"/>
      <c r="C123" s="69" t="s">
        <v>62</v>
      </c>
      <c r="D123" s="70"/>
      <c r="E123" s="70"/>
      <c r="F123" s="88"/>
      <c r="G123" s="88"/>
      <c r="H123" s="88"/>
      <c r="I123" s="6"/>
      <c r="L123" s="11"/>
    </row>
    <row r="124" spans="1:12" s="14" customFormat="1">
      <c r="B124" s="58">
        <v>14</v>
      </c>
      <c r="C124" s="35" t="s">
        <v>63</v>
      </c>
      <c r="D124" s="36"/>
      <c r="E124" s="37"/>
      <c r="F124" s="80"/>
      <c r="G124" s="81"/>
      <c r="H124" s="82"/>
      <c r="I124" s="6"/>
      <c r="L124" s="11"/>
    </row>
    <row r="125" spans="1:12" s="14" customFormat="1" ht="140.25">
      <c r="B125" s="59">
        <f t="shared" ref="B125:B153" si="10">B124+0.01</f>
        <v>14.01</v>
      </c>
      <c r="C125" s="38" t="s">
        <v>64</v>
      </c>
      <c r="D125" s="39" t="s">
        <v>10</v>
      </c>
      <c r="E125" s="40">
        <v>283</v>
      </c>
      <c r="F125" s="79"/>
      <c r="G125" s="79"/>
      <c r="H125" s="79"/>
      <c r="I125" s="6"/>
      <c r="L125" s="11"/>
    </row>
    <row r="126" spans="1:12" s="14" customFormat="1" ht="76.5">
      <c r="B126" s="59">
        <f t="shared" si="10"/>
        <v>14.02</v>
      </c>
      <c r="C126" s="38" t="s">
        <v>65</v>
      </c>
      <c r="D126" s="39" t="s">
        <v>10</v>
      </c>
      <c r="E126" s="40">
        <v>150.6</v>
      </c>
      <c r="F126" s="79"/>
      <c r="G126" s="79"/>
      <c r="H126" s="79"/>
      <c r="I126" s="6"/>
      <c r="L126" s="11"/>
    </row>
    <row r="127" spans="1:12" s="14" customFormat="1" ht="76.5">
      <c r="B127" s="59">
        <f t="shared" si="10"/>
        <v>14.03</v>
      </c>
      <c r="C127" s="38" t="s">
        <v>66</v>
      </c>
      <c r="D127" s="39" t="s">
        <v>67</v>
      </c>
      <c r="E127" s="40">
        <v>20.21</v>
      </c>
      <c r="F127" s="79"/>
      <c r="G127" s="79"/>
      <c r="H127" s="79"/>
      <c r="I127" s="6"/>
      <c r="L127" s="11"/>
    </row>
    <row r="128" spans="1:12" s="14" customFormat="1" ht="63.75">
      <c r="B128" s="59">
        <f t="shared" si="10"/>
        <v>14.04</v>
      </c>
      <c r="C128" s="38" t="s">
        <v>21</v>
      </c>
      <c r="D128" s="39" t="s">
        <v>13</v>
      </c>
      <c r="E128" s="40">
        <v>1</v>
      </c>
      <c r="F128" s="79"/>
      <c r="G128" s="79"/>
      <c r="H128" s="79"/>
      <c r="I128" s="6"/>
      <c r="L128" s="11"/>
    </row>
    <row r="129" spans="2:12" s="14" customFormat="1">
      <c r="B129" s="58">
        <v>15</v>
      </c>
      <c r="C129" s="35" t="s">
        <v>68</v>
      </c>
      <c r="D129" s="36"/>
      <c r="E129" s="37"/>
      <c r="F129" s="80"/>
      <c r="G129" s="81"/>
      <c r="H129" s="82"/>
      <c r="I129" s="6"/>
      <c r="L129" s="11"/>
    </row>
    <row r="130" spans="2:12" s="14" customFormat="1" ht="140.25">
      <c r="B130" s="59">
        <f t="shared" si="10"/>
        <v>15.01</v>
      </c>
      <c r="C130" s="38" t="s">
        <v>69</v>
      </c>
      <c r="D130" s="39" t="s">
        <v>10</v>
      </c>
      <c r="E130" s="40">
        <v>1231.8699999999999</v>
      </c>
      <c r="F130" s="79"/>
      <c r="G130" s="79"/>
      <c r="H130" s="79"/>
      <c r="I130" s="6"/>
      <c r="L130" s="11"/>
    </row>
    <row r="131" spans="2:12" s="14" customFormat="1" ht="127.5">
      <c r="B131" s="59">
        <f t="shared" si="10"/>
        <v>15.02</v>
      </c>
      <c r="C131" s="38" t="s">
        <v>70</v>
      </c>
      <c r="D131" s="39" t="s">
        <v>10</v>
      </c>
      <c r="E131" s="40">
        <v>421.36</v>
      </c>
      <c r="F131" s="79"/>
      <c r="G131" s="79"/>
      <c r="H131" s="79"/>
      <c r="I131" s="6"/>
      <c r="L131" s="11"/>
    </row>
    <row r="132" spans="2:12" s="14" customFormat="1" ht="127.5">
      <c r="B132" s="59">
        <f t="shared" si="10"/>
        <v>15.03</v>
      </c>
      <c r="C132" s="38" t="s">
        <v>71</v>
      </c>
      <c r="D132" s="39" t="s">
        <v>10</v>
      </c>
      <c r="E132" s="40">
        <v>223.52</v>
      </c>
      <c r="F132" s="79"/>
      <c r="G132" s="79"/>
      <c r="H132" s="79"/>
      <c r="I132" s="6"/>
      <c r="L132" s="11"/>
    </row>
    <row r="133" spans="2:12" s="14" customFormat="1" ht="127.5">
      <c r="B133" s="59">
        <f t="shared" si="10"/>
        <v>15.04</v>
      </c>
      <c r="C133" s="38" t="s">
        <v>72</v>
      </c>
      <c r="D133" s="39" t="s">
        <v>10</v>
      </c>
      <c r="E133" s="40">
        <v>303</v>
      </c>
      <c r="F133" s="79"/>
      <c r="G133" s="79"/>
      <c r="H133" s="79"/>
      <c r="I133" s="6"/>
      <c r="L133" s="11"/>
    </row>
    <row r="134" spans="2:12" s="14" customFormat="1" ht="127.5">
      <c r="B134" s="59">
        <f t="shared" si="10"/>
        <v>15.05</v>
      </c>
      <c r="C134" s="38" t="s">
        <v>73</v>
      </c>
      <c r="D134" s="39" t="s">
        <v>67</v>
      </c>
      <c r="E134" s="40">
        <v>58.68</v>
      </c>
      <c r="F134" s="79"/>
      <c r="G134" s="79"/>
      <c r="H134" s="79"/>
      <c r="I134" s="6"/>
      <c r="L134" s="11"/>
    </row>
    <row r="135" spans="2:12" s="14" customFormat="1" ht="63.75">
      <c r="B135" s="59">
        <f t="shared" si="10"/>
        <v>15.06</v>
      </c>
      <c r="C135" s="38" t="s">
        <v>21</v>
      </c>
      <c r="D135" s="39" t="s">
        <v>13</v>
      </c>
      <c r="E135" s="40">
        <v>1</v>
      </c>
      <c r="F135" s="79"/>
      <c r="G135" s="79"/>
      <c r="H135" s="79"/>
      <c r="I135" s="6"/>
      <c r="L135" s="11"/>
    </row>
    <row r="136" spans="2:12" s="14" customFormat="1">
      <c r="B136" s="58">
        <v>16</v>
      </c>
      <c r="C136" s="35" t="s">
        <v>74</v>
      </c>
      <c r="D136" s="36"/>
      <c r="E136" s="37"/>
      <c r="F136" s="80"/>
      <c r="G136" s="81"/>
      <c r="H136" s="82"/>
      <c r="I136" s="6"/>
      <c r="L136" s="11"/>
    </row>
    <row r="137" spans="2:12" s="14" customFormat="1" ht="140.25">
      <c r="B137" s="59">
        <f t="shared" si="10"/>
        <v>16.010000000000002</v>
      </c>
      <c r="C137" s="38" t="s">
        <v>75</v>
      </c>
      <c r="D137" s="39" t="s">
        <v>10</v>
      </c>
      <c r="E137" s="40">
        <v>1389.15</v>
      </c>
      <c r="F137" s="79"/>
      <c r="G137" s="79"/>
      <c r="H137" s="79"/>
      <c r="I137" s="6"/>
      <c r="L137" s="11"/>
    </row>
    <row r="138" spans="2:12" s="14" customFormat="1" ht="127.5">
      <c r="B138" s="59">
        <f t="shared" si="10"/>
        <v>16.02</v>
      </c>
      <c r="C138" s="38" t="s">
        <v>70</v>
      </c>
      <c r="D138" s="39" t="s">
        <v>10</v>
      </c>
      <c r="E138" s="40">
        <v>615.6</v>
      </c>
      <c r="F138" s="79"/>
      <c r="G138" s="79"/>
      <c r="H138" s="79"/>
      <c r="I138" s="6"/>
      <c r="L138" s="11"/>
    </row>
    <row r="139" spans="2:12" s="14" customFormat="1" ht="127.5">
      <c r="B139" s="59">
        <f t="shared" si="10"/>
        <v>16.03</v>
      </c>
      <c r="C139" s="38" t="s">
        <v>71</v>
      </c>
      <c r="D139" s="39" t="s">
        <v>10</v>
      </c>
      <c r="E139" s="40">
        <v>335.85</v>
      </c>
      <c r="F139" s="79"/>
      <c r="G139" s="79"/>
      <c r="H139" s="79"/>
      <c r="I139" s="6"/>
      <c r="L139" s="11"/>
    </row>
    <row r="140" spans="2:12" s="14" customFormat="1" ht="127.5">
      <c r="B140" s="59">
        <f t="shared" si="10"/>
        <v>16.04</v>
      </c>
      <c r="C140" s="38" t="s">
        <v>72</v>
      </c>
      <c r="D140" s="39" t="s">
        <v>10</v>
      </c>
      <c r="E140" s="40">
        <v>303.47000000000003</v>
      </c>
      <c r="F140" s="79"/>
      <c r="G140" s="79"/>
      <c r="H140" s="79"/>
      <c r="I140" s="6"/>
      <c r="L140" s="11"/>
    </row>
    <row r="141" spans="2:12" s="14" customFormat="1" ht="127.5">
      <c r="B141" s="59">
        <f t="shared" si="10"/>
        <v>16.05</v>
      </c>
      <c r="C141" s="38" t="s">
        <v>73</v>
      </c>
      <c r="D141" s="39" t="s">
        <v>67</v>
      </c>
      <c r="E141" s="40">
        <v>58.68</v>
      </c>
      <c r="F141" s="79"/>
      <c r="G141" s="79"/>
      <c r="H141" s="79"/>
      <c r="I141" s="6"/>
      <c r="L141" s="11"/>
    </row>
    <row r="142" spans="2:12" s="14" customFormat="1" ht="63.75">
      <c r="B142" s="59">
        <f t="shared" si="10"/>
        <v>16.059999999999999</v>
      </c>
      <c r="C142" s="38" t="s">
        <v>21</v>
      </c>
      <c r="D142" s="39" t="s">
        <v>13</v>
      </c>
      <c r="E142" s="40">
        <v>1</v>
      </c>
      <c r="F142" s="79"/>
      <c r="G142" s="79"/>
      <c r="H142" s="79"/>
      <c r="I142" s="6"/>
      <c r="L142" s="11"/>
    </row>
    <row r="143" spans="2:12" s="14" customFormat="1">
      <c r="B143" s="58">
        <v>17</v>
      </c>
      <c r="C143" s="35" t="s">
        <v>76</v>
      </c>
      <c r="D143" s="36"/>
      <c r="E143" s="37"/>
      <c r="F143" s="80"/>
      <c r="G143" s="81"/>
      <c r="H143" s="82"/>
      <c r="I143" s="6"/>
      <c r="L143" s="11"/>
    </row>
    <row r="144" spans="2:12" s="14" customFormat="1" ht="76.5">
      <c r="B144" s="59">
        <f t="shared" si="10"/>
        <v>17.010000000000002</v>
      </c>
      <c r="C144" s="38" t="s">
        <v>77</v>
      </c>
      <c r="D144" s="39" t="s">
        <v>10</v>
      </c>
      <c r="E144" s="40">
        <v>109.62</v>
      </c>
      <c r="F144" s="79"/>
      <c r="G144" s="79"/>
      <c r="H144" s="79"/>
      <c r="I144" s="6"/>
      <c r="L144" s="11"/>
    </row>
    <row r="145" spans="2:12" s="14" customFormat="1" ht="76.5">
      <c r="B145" s="59">
        <f t="shared" si="10"/>
        <v>17.02</v>
      </c>
      <c r="C145" s="38" t="s">
        <v>78</v>
      </c>
      <c r="D145" s="39" t="s">
        <v>10</v>
      </c>
      <c r="E145" s="40">
        <v>109.62</v>
      </c>
      <c r="F145" s="79"/>
      <c r="G145" s="79"/>
      <c r="H145" s="79"/>
      <c r="I145" s="6"/>
      <c r="L145" s="11"/>
    </row>
    <row r="146" spans="2:12" s="14" customFormat="1" ht="114.75">
      <c r="B146" s="59">
        <f t="shared" si="10"/>
        <v>17.03</v>
      </c>
      <c r="C146" s="38" t="s">
        <v>79</v>
      </c>
      <c r="D146" s="39" t="s">
        <v>10</v>
      </c>
      <c r="E146" s="40">
        <v>109.62</v>
      </c>
      <c r="F146" s="79"/>
      <c r="G146" s="79"/>
      <c r="H146" s="79"/>
      <c r="I146" s="6"/>
      <c r="L146" s="11"/>
    </row>
    <row r="147" spans="2:12" s="14" customFormat="1" ht="63.75">
      <c r="B147" s="59">
        <f t="shared" si="10"/>
        <v>17.04</v>
      </c>
      <c r="C147" s="38" t="s">
        <v>21</v>
      </c>
      <c r="D147" s="39" t="s">
        <v>13</v>
      </c>
      <c r="E147" s="40">
        <v>1</v>
      </c>
      <c r="F147" s="79"/>
      <c r="G147" s="79"/>
      <c r="H147" s="79"/>
      <c r="I147" s="6"/>
      <c r="L147" s="11"/>
    </row>
    <row r="148" spans="2:12" s="14" customFormat="1">
      <c r="B148" s="58">
        <v>18</v>
      </c>
      <c r="C148" s="35" t="s">
        <v>80</v>
      </c>
      <c r="D148" s="36"/>
      <c r="E148" s="37"/>
      <c r="F148" s="80"/>
      <c r="G148" s="81"/>
      <c r="H148" s="82"/>
      <c r="I148" s="6"/>
      <c r="L148" s="11"/>
    </row>
    <row r="149" spans="2:12" s="14" customFormat="1" ht="153">
      <c r="B149" s="59">
        <f t="shared" ref="B149:B151" si="11">B148+0.01</f>
        <v>18.010000000000002</v>
      </c>
      <c r="C149" s="38" t="s">
        <v>162</v>
      </c>
      <c r="D149" s="39" t="s">
        <v>10</v>
      </c>
      <c r="E149" s="40">
        <v>74.42</v>
      </c>
      <c r="F149" s="79"/>
      <c r="G149" s="79"/>
      <c r="H149" s="79"/>
      <c r="I149" s="6"/>
      <c r="L149" s="11"/>
    </row>
    <row r="150" spans="2:12" s="14" customFormat="1" ht="127.5">
      <c r="B150" s="59">
        <f t="shared" si="11"/>
        <v>18.02</v>
      </c>
      <c r="C150" s="38" t="s">
        <v>81</v>
      </c>
      <c r="D150" s="39" t="s">
        <v>10</v>
      </c>
      <c r="E150" s="40">
        <v>44.47</v>
      </c>
      <c r="F150" s="79"/>
      <c r="G150" s="79"/>
      <c r="H150" s="79"/>
      <c r="I150" s="6"/>
      <c r="L150" s="11"/>
    </row>
    <row r="151" spans="2:12" s="14" customFormat="1" ht="63.75">
      <c r="B151" s="59">
        <f t="shared" si="11"/>
        <v>18.03</v>
      </c>
      <c r="C151" s="38" t="s">
        <v>21</v>
      </c>
      <c r="D151" s="39" t="s">
        <v>13</v>
      </c>
      <c r="E151" s="40">
        <v>1</v>
      </c>
      <c r="F151" s="79"/>
      <c r="G151" s="79"/>
      <c r="H151" s="79"/>
      <c r="I151" s="6"/>
      <c r="L151" s="11"/>
    </row>
    <row r="152" spans="2:12" s="14" customFormat="1">
      <c r="B152" s="58">
        <v>19</v>
      </c>
      <c r="C152" s="35" t="s">
        <v>82</v>
      </c>
      <c r="D152" s="36"/>
      <c r="E152" s="37"/>
      <c r="F152" s="80"/>
      <c r="G152" s="81"/>
      <c r="H152" s="82"/>
      <c r="I152" s="6"/>
      <c r="L152" s="11"/>
    </row>
    <row r="153" spans="2:12" s="14" customFormat="1" ht="127.5">
      <c r="B153" s="59">
        <f t="shared" si="10"/>
        <v>19.010000000000002</v>
      </c>
      <c r="C153" s="38" t="s">
        <v>83</v>
      </c>
      <c r="D153" s="39" t="s">
        <v>10</v>
      </c>
      <c r="E153" s="40">
        <v>63.12</v>
      </c>
      <c r="F153" s="79"/>
      <c r="G153" s="79"/>
      <c r="H153" s="79"/>
      <c r="I153" s="6"/>
      <c r="L153" s="11"/>
    </row>
    <row r="154" spans="2:12" s="14" customFormat="1" ht="114.75">
      <c r="B154" s="59">
        <f t="shared" ref="B154:B166" si="12">B153+0.01</f>
        <v>19.02</v>
      </c>
      <c r="C154" s="38" t="s">
        <v>84</v>
      </c>
      <c r="D154" s="39" t="s">
        <v>10</v>
      </c>
      <c r="E154" s="40">
        <v>16.8</v>
      </c>
      <c r="F154" s="79"/>
      <c r="G154" s="79"/>
      <c r="H154" s="79"/>
      <c r="I154" s="6"/>
      <c r="L154" s="11"/>
    </row>
    <row r="155" spans="2:12" s="14" customFormat="1" ht="127.5">
      <c r="B155" s="59">
        <f t="shared" si="12"/>
        <v>19.03</v>
      </c>
      <c r="C155" s="38" t="s">
        <v>85</v>
      </c>
      <c r="D155" s="39" t="s">
        <v>10</v>
      </c>
      <c r="E155" s="40">
        <v>2.5</v>
      </c>
      <c r="F155" s="79"/>
      <c r="G155" s="79"/>
      <c r="H155" s="79"/>
      <c r="I155" s="6"/>
      <c r="L155" s="11"/>
    </row>
    <row r="156" spans="2:12" s="14" customFormat="1" ht="63.75">
      <c r="B156" s="59">
        <f t="shared" si="12"/>
        <v>19.04</v>
      </c>
      <c r="C156" s="38" t="s">
        <v>21</v>
      </c>
      <c r="D156" s="39" t="s">
        <v>13</v>
      </c>
      <c r="E156" s="40">
        <v>1</v>
      </c>
      <c r="F156" s="79"/>
      <c r="G156" s="79"/>
      <c r="H156" s="79"/>
      <c r="I156" s="6"/>
      <c r="L156" s="11"/>
    </row>
    <row r="157" spans="2:12" s="14" customFormat="1">
      <c r="B157" s="58">
        <v>20</v>
      </c>
      <c r="C157" s="35" t="s">
        <v>86</v>
      </c>
      <c r="D157" s="36"/>
      <c r="E157" s="37"/>
      <c r="F157" s="80"/>
      <c r="G157" s="81"/>
      <c r="H157" s="82"/>
      <c r="I157" s="6"/>
      <c r="L157" s="11"/>
    </row>
    <row r="158" spans="2:12" s="14" customFormat="1" ht="127.5">
      <c r="B158" s="59">
        <f t="shared" si="12"/>
        <v>20.010000000000002</v>
      </c>
      <c r="C158" s="38" t="s">
        <v>87</v>
      </c>
      <c r="D158" s="39" t="s">
        <v>10</v>
      </c>
      <c r="E158" s="40">
        <v>59.49</v>
      </c>
      <c r="F158" s="79"/>
      <c r="G158" s="79"/>
      <c r="H158" s="79"/>
      <c r="I158" s="6"/>
      <c r="L158" s="11"/>
    </row>
    <row r="159" spans="2:12" s="14" customFormat="1" ht="127.5">
      <c r="B159" s="59">
        <f t="shared" si="12"/>
        <v>20.02</v>
      </c>
      <c r="C159" s="38" t="s">
        <v>88</v>
      </c>
      <c r="D159" s="39" t="s">
        <v>10</v>
      </c>
      <c r="E159" s="40">
        <v>14.4</v>
      </c>
      <c r="F159" s="79"/>
      <c r="G159" s="79"/>
      <c r="H159" s="79"/>
      <c r="I159" s="6"/>
      <c r="L159" s="11"/>
    </row>
    <row r="160" spans="2:12" s="14" customFormat="1" ht="127.5">
      <c r="B160" s="59">
        <f t="shared" si="12"/>
        <v>20.03</v>
      </c>
      <c r="C160" s="38" t="s">
        <v>89</v>
      </c>
      <c r="D160" s="39" t="s">
        <v>10</v>
      </c>
      <c r="E160" s="40">
        <v>5</v>
      </c>
      <c r="F160" s="79"/>
      <c r="G160" s="79"/>
      <c r="H160" s="79"/>
      <c r="I160" s="6"/>
      <c r="L160" s="11"/>
    </row>
    <row r="161" spans="2:12" s="14" customFormat="1" ht="63.75">
      <c r="B161" s="59">
        <f t="shared" si="12"/>
        <v>20.04</v>
      </c>
      <c r="C161" s="38" t="s">
        <v>21</v>
      </c>
      <c r="D161" s="39" t="s">
        <v>13</v>
      </c>
      <c r="E161" s="40">
        <v>1</v>
      </c>
      <c r="F161" s="79"/>
      <c r="G161" s="79"/>
      <c r="H161" s="79"/>
      <c r="I161" s="6"/>
      <c r="L161" s="11"/>
    </row>
    <row r="162" spans="2:12" s="14" customFormat="1">
      <c r="B162" s="58">
        <v>21</v>
      </c>
      <c r="C162" s="35" t="s">
        <v>90</v>
      </c>
      <c r="D162" s="36"/>
      <c r="E162" s="37"/>
      <c r="F162" s="80"/>
      <c r="G162" s="81"/>
      <c r="H162" s="82"/>
      <c r="I162" s="6"/>
      <c r="L162" s="11"/>
    </row>
    <row r="163" spans="2:12" s="14" customFormat="1" ht="127.5">
      <c r="B163" s="59">
        <f t="shared" si="12"/>
        <v>21.01</v>
      </c>
      <c r="C163" s="38" t="s">
        <v>91</v>
      </c>
      <c r="D163" s="39" t="s">
        <v>10</v>
      </c>
      <c r="E163" s="40">
        <v>80</v>
      </c>
      <c r="F163" s="79"/>
      <c r="G163" s="79"/>
      <c r="H163" s="79"/>
      <c r="I163" s="6"/>
      <c r="L163" s="11"/>
    </row>
    <row r="164" spans="2:12" s="14" customFormat="1" ht="127.5">
      <c r="B164" s="59">
        <f t="shared" si="12"/>
        <v>21.02</v>
      </c>
      <c r="C164" s="38" t="s">
        <v>92</v>
      </c>
      <c r="D164" s="39" t="s">
        <v>15</v>
      </c>
      <c r="E164" s="40">
        <v>1</v>
      </c>
      <c r="F164" s="79"/>
      <c r="G164" s="79"/>
      <c r="H164" s="79"/>
      <c r="I164" s="6"/>
      <c r="L164" s="11"/>
    </row>
    <row r="165" spans="2:12" s="14" customFormat="1" ht="127.5">
      <c r="B165" s="59">
        <f t="shared" si="12"/>
        <v>21.03</v>
      </c>
      <c r="C165" s="38" t="s">
        <v>93</v>
      </c>
      <c r="D165" s="39" t="s">
        <v>15</v>
      </c>
      <c r="E165" s="40">
        <v>28</v>
      </c>
      <c r="F165" s="79"/>
      <c r="G165" s="79"/>
      <c r="H165" s="79"/>
      <c r="I165" s="6"/>
      <c r="L165" s="11"/>
    </row>
    <row r="166" spans="2:12" s="14" customFormat="1" ht="63.75">
      <c r="B166" s="59">
        <f t="shared" si="12"/>
        <v>21.04</v>
      </c>
      <c r="C166" s="38" t="s">
        <v>21</v>
      </c>
      <c r="D166" s="39" t="s">
        <v>13</v>
      </c>
      <c r="E166" s="40">
        <v>1</v>
      </c>
      <c r="F166" s="79"/>
      <c r="G166" s="79"/>
      <c r="H166" s="79"/>
      <c r="I166" s="6"/>
      <c r="L166" s="11"/>
    </row>
    <row r="167" spans="2:12" s="14" customFormat="1">
      <c r="B167" s="58">
        <v>22</v>
      </c>
      <c r="C167" s="35" t="s">
        <v>94</v>
      </c>
      <c r="D167" s="36"/>
      <c r="E167" s="37"/>
      <c r="F167" s="80"/>
      <c r="G167" s="81"/>
      <c r="H167" s="82"/>
      <c r="I167" s="6"/>
      <c r="L167" s="11"/>
    </row>
    <row r="168" spans="2:12" s="14" customFormat="1" ht="102">
      <c r="B168" s="59">
        <f t="shared" ref="B168:B169" si="13">B167+0.01</f>
        <v>22.01</v>
      </c>
      <c r="C168" s="38" t="s">
        <v>163</v>
      </c>
      <c r="D168" s="39" t="s">
        <v>30</v>
      </c>
      <c r="E168" s="94">
        <v>108</v>
      </c>
      <c r="F168" s="79"/>
      <c r="G168" s="79"/>
      <c r="H168" s="79"/>
      <c r="I168" s="6"/>
      <c r="L168" s="11"/>
    </row>
    <row r="169" spans="2:12" s="14" customFormat="1" ht="102">
      <c r="B169" s="59">
        <f t="shared" si="13"/>
        <v>22.02</v>
      </c>
      <c r="C169" s="95" t="s">
        <v>164</v>
      </c>
      <c r="D169" s="96" t="s">
        <v>10</v>
      </c>
      <c r="E169" s="94">
        <f>64.8*2</f>
        <v>129.6</v>
      </c>
      <c r="F169" s="79"/>
      <c r="G169" s="79"/>
      <c r="H169" s="79"/>
      <c r="I169" s="6"/>
      <c r="L169" s="11"/>
    </row>
    <row r="170" spans="2:12" s="14" customFormat="1" ht="63.75">
      <c r="B170" s="59">
        <f>B169+0.01</f>
        <v>22.03</v>
      </c>
      <c r="C170" s="38" t="s">
        <v>21</v>
      </c>
      <c r="D170" s="39" t="s">
        <v>13</v>
      </c>
      <c r="E170" s="40">
        <v>1</v>
      </c>
      <c r="F170" s="79"/>
      <c r="G170" s="79"/>
      <c r="H170" s="79"/>
      <c r="I170" s="6"/>
      <c r="L170" s="11"/>
    </row>
    <row r="171" spans="2:12" s="14" customFormat="1" ht="63.75">
      <c r="B171" s="98">
        <v>22.04</v>
      </c>
      <c r="C171" s="120" t="s">
        <v>165</v>
      </c>
      <c r="D171" s="96" t="s">
        <v>10</v>
      </c>
      <c r="E171" s="94">
        <v>64.8</v>
      </c>
      <c r="F171" s="79"/>
      <c r="G171" s="79"/>
      <c r="H171" s="79"/>
      <c r="I171" s="6"/>
      <c r="L171" s="11"/>
    </row>
    <row r="172" spans="2:12" s="14" customFormat="1">
      <c r="B172" s="58">
        <v>23</v>
      </c>
      <c r="C172" s="35" t="s">
        <v>95</v>
      </c>
      <c r="D172" s="36"/>
      <c r="E172" s="37"/>
      <c r="F172" s="80"/>
      <c r="G172" s="81"/>
      <c r="H172" s="82"/>
      <c r="I172" s="6"/>
      <c r="L172" s="11"/>
    </row>
    <row r="173" spans="2:12" s="14" customFormat="1" ht="102">
      <c r="B173" s="59">
        <f t="shared" ref="B173:B175" si="14">B172+0.01</f>
        <v>23.01</v>
      </c>
      <c r="C173" s="38" t="s">
        <v>166</v>
      </c>
      <c r="D173" s="39" t="s">
        <v>30</v>
      </c>
      <c r="E173" s="94">
        <v>108</v>
      </c>
      <c r="F173" s="79"/>
      <c r="G173" s="79"/>
      <c r="H173" s="79"/>
      <c r="I173" s="6"/>
      <c r="L173" s="11"/>
    </row>
    <row r="174" spans="2:12" s="14" customFormat="1" ht="114.75">
      <c r="B174" s="59">
        <f t="shared" si="14"/>
        <v>23.02</v>
      </c>
      <c r="C174" s="38" t="s">
        <v>167</v>
      </c>
      <c r="D174" s="96" t="s">
        <v>10</v>
      </c>
      <c r="E174" s="94">
        <f>64.8*2</f>
        <v>129.6</v>
      </c>
      <c r="F174" s="79"/>
      <c r="G174" s="79"/>
      <c r="H174" s="79"/>
      <c r="I174" s="6"/>
      <c r="L174" s="11"/>
    </row>
    <row r="175" spans="2:12" s="14" customFormat="1" ht="63.75">
      <c r="B175" s="59">
        <f t="shared" si="14"/>
        <v>23.03</v>
      </c>
      <c r="C175" s="38" t="s">
        <v>21</v>
      </c>
      <c r="D175" s="39" t="s">
        <v>13</v>
      </c>
      <c r="E175" s="40">
        <v>1</v>
      </c>
      <c r="F175" s="79"/>
      <c r="G175" s="79"/>
      <c r="H175" s="79"/>
      <c r="I175" s="6"/>
      <c r="L175" s="11"/>
    </row>
    <row r="176" spans="2:12" s="14" customFormat="1" ht="63.75">
      <c r="B176" s="98">
        <v>23.04</v>
      </c>
      <c r="C176" s="120" t="s">
        <v>165</v>
      </c>
      <c r="D176" s="96" t="s">
        <v>10</v>
      </c>
      <c r="E176" s="94">
        <v>64.8</v>
      </c>
      <c r="F176" s="79"/>
      <c r="G176" s="79"/>
      <c r="H176" s="79"/>
      <c r="I176" s="6"/>
      <c r="L176" s="11"/>
    </row>
    <row r="177" spans="2:12" s="14" customFormat="1">
      <c r="B177" s="67"/>
      <c r="C177" s="66" t="s">
        <v>96</v>
      </c>
      <c r="D177" s="64"/>
      <c r="E177" s="65"/>
      <c r="F177" s="83"/>
      <c r="G177" s="84"/>
      <c r="H177" s="85"/>
      <c r="I177" s="6"/>
      <c r="L177" s="11"/>
    </row>
    <row r="178" spans="2:12" s="14" customFormat="1">
      <c r="B178" s="58">
        <v>24</v>
      </c>
      <c r="C178" s="35" t="s">
        <v>97</v>
      </c>
      <c r="D178" s="36"/>
      <c r="E178" s="37"/>
      <c r="F178" s="80"/>
      <c r="G178" s="81"/>
      <c r="H178" s="82"/>
      <c r="I178" s="6"/>
      <c r="L178" s="11"/>
    </row>
    <row r="179" spans="2:12" s="14" customFormat="1" ht="76.5">
      <c r="B179" s="71">
        <f t="shared" ref="B179:B222" si="15">B178+0.01</f>
        <v>24.01</v>
      </c>
      <c r="C179" s="133" t="s">
        <v>168</v>
      </c>
      <c r="D179" s="72" t="s">
        <v>10</v>
      </c>
      <c r="E179" s="73">
        <v>806.15</v>
      </c>
      <c r="F179" s="79"/>
      <c r="G179" s="79"/>
      <c r="H179" s="79"/>
      <c r="I179" s="6"/>
      <c r="L179" s="11"/>
    </row>
    <row r="180" spans="2:12" s="14" customFormat="1" ht="114.75">
      <c r="B180" s="71">
        <f t="shared" si="15"/>
        <v>24.02</v>
      </c>
      <c r="C180" s="38" t="s">
        <v>23</v>
      </c>
      <c r="D180" s="74" t="s">
        <v>10</v>
      </c>
      <c r="E180" s="73">
        <v>806.15</v>
      </c>
      <c r="F180" s="79"/>
      <c r="G180" s="79"/>
      <c r="H180" s="79"/>
      <c r="I180" s="6"/>
      <c r="L180" s="11"/>
    </row>
    <row r="181" spans="2:12" s="14" customFormat="1" ht="140.25">
      <c r="B181" s="71">
        <f t="shared" si="15"/>
        <v>24.03</v>
      </c>
      <c r="C181" s="100" t="s">
        <v>169</v>
      </c>
      <c r="D181" s="74" t="s">
        <v>10</v>
      </c>
      <c r="E181" s="73">
        <v>806.15</v>
      </c>
      <c r="F181" s="79"/>
      <c r="G181" s="79"/>
      <c r="H181" s="79"/>
      <c r="I181" s="6"/>
      <c r="L181" s="11"/>
    </row>
    <row r="182" spans="2:12" s="14" customFormat="1" ht="51">
      <c r="B182" s="71">
        <f t="shared" si="15"/>
        <v>24.04</v>
      </c>
      <c r="C182" s="38" t="s">
        <v>27</v>
      </c>
      <c r="D182" s="62" t="s">
        <v>98</v>
      </c>
      <c r="E182" s="73">
        <v>11</v>
      </c>
      <c r="F182" s="79"/>
      <c r="G182" s="79"/>
      <c r="H182" s="79"/>
      <c r="I182" s="6"/>
      <c r="L182" s="11"/>
    </row>
    <row r="183" spans="2:12" s="14" customFormat="1" ht="76.5">
      <c r="B183" s="71">
        <f t="shared" si="15"/>
        <v>24.05</v>
      </c>
      <c r="C183" s="38" t="s">
        <v>99</v>
      </c>
      <c r="D183" s="62" t="s">
        <v>98</v>
      </c>
      <c r="E183" s="73">
        <v>6</v>
      </c>
      <c r="F183" s="79"/>
      <c r="G183" s="79"/>
      <c r="H183" s="79"/>
      <c r="I183" s="6"/>
      <c r="L183" s="11"/>
    </row>
    <row r="184" spans="2:12" s="14" customFormat="1" ht="140.25">
      <c r="B184" s="71">
        <f t="shared" si="15"/>
        <v>24.06</v>
      </c>
      <c r="C184" s="38" t="s">
        <v>25</v>
      </c>
      <c r="D184" s="74" t="s">
        <v>10</v>
      </c>
      <c r="E184" s="115">
        <v>88</v>
      </c>
      <c r="F184" s="79"/>
      <c r="G184" s="79"/>
      <c r="H184" s="79"/>
      <c r="I184" s="6"/>
      <c r="L184" s="11"/>
    </row>
    <row r="185" spans="2:12" s="14" customFormat="1" ht="153">
      <c r="B185" s="71">
        <f t="shared" si="15"/>
        <v>24.07</v>
      </c>
      <c r="C185" s="38" t="s">
        <v>100</v>
      </c>
      <c r="D185" s="74" t="s">
        <v>10</v>
      </c>
      <c r="E185" s="73">
        <v>377</v>
      </c>
      <c r="F185" s="79"/>
      <c r="G185" s="79"/>
      <c r="H185" s="79"/>
      <c r="I185" s="6"/>
      <c r="L185" s="11"/>
    </row>
    <row r="186" spans="2:12" s="14" customFormat="1" ht="140.25">
      <c r="B186" s="71">
        <f t="shared" si="15"/>
        <v>24.08</v>
      </c>
      <c r="C186" s="38" t="s">
        <v>101</v>
      </c>
      <c r="D186" s="62" t="s">
        <v>98</v>
      </c>
      <c r="E186" s="73">
        <v>5</v>
      </c>
      <c r="F186" s="79"/>
      <c r="G186" s="79"/>
      <c r="H186" s="79"/>
      <c r="I186" s="6"/>
      <c r="L186" s="11"/>
    </row>
    <row r="187" spans="2:12" s="14" customFormat="1" ht="63.75">
      <c r="B187" s="71">
        <f t="shared" si="15"/>
        <v>24.09</v>
      </c>
      <c r="C187" s="38" t="s">
        <v>21</v>
      </c>
      <c r="D187" s="62" t="s">
        <v>13</v>
      </c>
      <c r="E187" s="73">
        <v>1</v>
      </c>
      <c r="F187" s="79"/>
      <c r="G187" s="79"/>
      <c r="H187" s="79"/>
      <c r="I187" s="6"/>
      <c r="L187" s="11"/>
    </row>
    <row r="188" spans="2:12" s="14" customFormat="1" ht="76.5">
      <c r="B188" s="113">
        <f t="shared" si="15"/>
        <v>24.1</v>
      </c>
      <c r="C188" s="100" t="s">
        <v>170</v>
      </c>
      <c r="D188" s="101" t="s">
        <v>67</v>
      </c>
      <c r="E188" s="115">
        <v>10</v>
      </c>
      <c r="F188" s="79"/>
      <c r="G188" s="79"/>
      <c r="H188" s="79"/>
      <c r="I188" s="6"/>
      <c r="L188" s="11"/>
    </row>
    <row r="189" spans="2:12" s="14" customFormat="1">
      <c r="B189" s="58">
        <v>25</v>
      </c>
      <c r="C189" s="35" t="s">
        <v>102</v>
      </c>
      <c r="D189" s="36"/>
      <c r="E189" s="37"/>
      <c r="F189" s="80"/>
      <c r="G189" s="81"/>
      <c r="H189" s="82"/>
      <c r="I189" s="6"/>
      <c r="L189" s="11"/>
    </row>
    <row r="190" spans="2:12" s="14" customFormat="1" ht="51">
      <c r="B190" s="71">
        <f t="shared" si="15"/>
        <v>25.01</v>
      </c>
      <c r="C190" s="38" t="s">
        <v>22</v>
      </c>
      <c r="D190" s="75" t="s">
        <v>10</v>
      </c>
      <c r="E190" s="73">
        <v>517.47</v>
      </c>
      <c r="F190" s="79"/>
      <c r="G190" s="79"/>
      <c r="H190" s="79"/>
      <c r="I190" s="6"/>
      <c r="L190" s="11"/>
    </row>
    <row r="191" spans="2:12" s="14" customFormat="1" ht="140.25">
      <c r="B191" s="71">
        <f t="shared" si="15"/>
        <v>25.02</v>
      </c>
      <c r="C191" s="61" t="s">
        <v>171</v>
      </c>
      <c r="D191" s="75" t="s">
        <v>10</v>
      </c>
      <c r="E191" s="73">
        <v>517.47</v>
      </c>
      <c r="F191" s="79"/>
      <c r="G191" s="79"/>
      <c r="H191" s="79"/>
      <c r="I191" s="6"/>
      <c r="L191" s="11"/>
    </row>
    <row r="192" spans="2:12" s="14" customFormat="1" ht="127.5">
      <c r="B192" s="71">
        <f t="shared" si="15"/>
        <v>25.03</v>
      </c>
      <c r="C192" s="38" t="s">
        <v>26</v>
      </c>
      <c r="D192" s="75" t="s">
        <v>10</v>
      </c>
      <c r="E192" s="73">
        <v>109.46</v>
      </c>
      <c r="F192" s="79"/>
      <c r="G192" s="79"/>
      <c r="H192" s="79"/>
      <c r="I192" s="6"/>
      <c r="L192" s="11"/>
    </row>
    <row r="193" spans="2:12" s="14" customFormat="1" ht="63.75">
      <c r="B193" s="71">
        <f t="shared" si="15"/>
        <v>25.04</v>
      </c>
      <c r="C193" s="38" t="s">
        <v>21</v>
      </c>
      <c r="D193" s="62" t="s">
        <v>13</v>
      </c>
      <c r="E193" s="73">
        <v>1</v>
      </c>
      <c r="F193" s="79"/>
      <c r="G193" s="79"/>
      <c r="H193" s="79"/>
      <c r="I193" s="6"/>
      <c r="L193" s="11"/>
    </row>
    <row r="194" spans="2:12" s="14" customFormat="1" ht="76.5">
      <c r="B194" s="113">
        <f t="shared" si="15"/>
        <v>25.05</v>
      </c>
      <c r="C194" s="100" t="s">
        <v>170</v>
      </c>
      <c r="D194" s="101" t="s">
        <v>67</v>
      </c>
      <c r="E194" s="115">
        <v>120.08</v>
      </c>
      <c r="F194" s="79"/>
      <c r="G194" s="79"/>
      <c r="H194" s="79"/>
      <c r="I194" s="6"/>
      <c r="L194" s="11"/>
    </row>
    <row r="195" spans="2:12" s="14" customFormat="1" ht="89.25">
      <c r="B195" s="113">
        <f t="shared" si="15"/>
        <v>25.06</v>
      </c>
      <c r="C195" s="100" t="s">
        <v>172</v>
      </c>
      <c r="D195" s="116" t="s">
        <v>98</v>
      </c>
      <c r="E195" s="115">
        <v>14</v>
      </c>
      <c r="F195" s="79"/>
      <c r="G195" s="79"/>
      <c r="H195" s="79"/>
      <c r="I195" s="6"/>
      <c r="L195" s="11"/>
    </row>
    <row r="196" spans="2:12" s="14" customFormat="1" ht="102">
      <c r="B196" s="113">
        <f t="shared" si="15"/>
        <v>25.07</v>
      </c>
      <c r="C196" s="134" t="s">
        <v>173</v>
      </c>
      <c r="D196" s="116" t="s">
        <v>98</v>
      </c>
      <c r="E196" s="115">
        <v>14</v>
      </c>
      <c r="F196" s="79"/>
      <c r="G196" s="79"/>
      <c r="H196" s="79"/>
      <c r="I196" s="6"/>
      <c r="L196" s="11"/>
    </row>
    <row r="197" spans="2:12" s="14" customFormat="1">
      <c r="B197" s="58">
        <v>26</v>
      </c>
      <c r="C197" s="35" t="s">
        <v>103</v>
      </c>
      <c r="D197" s="36"/>
      <c r="E197" s="37"/>
      <c r="F197" s="80"/>
      <c r="G197" s="81"/>
      <c r="H197" s="82"/>
      <c r="I197" s="6"/>
      <c r="L197" s="11"/>
    </row>
    <row r="198" spans="2:12" s="14" customFormat="1" ht="51">
      <c r="B198" s="71">
        <f t="shared" si="15"/>
        <v>26.01</v>
      </c>
      <c r="C198" s="100" t="s">
        <v>22</v>
      </c>
      <c r="D198" s="72" t="s">
        <v>10</v>
      </c>
      <c r="E198" s="76">
        <v>1150.71</v>
      </c>
      <c r="F198" s="79"/>
      <c r="G198" s="79"/>
      <c r="H198" s="79"/>
      <c r="I198" s="6"/>
      <c r="L198" s="11"/>
    </row>
    <row r="199" spans="2:12" s="14" customFormat="1">
      <c r="B199" s="71">
        <f t="shared" si="15"/>
        <v>26.02</v>
      </c>
      <c r="C199" s="100" t="s">
        <v>174</v>
      </c>
      <c r="D199" s="75"/>
      <c r="E199" s="76"/>
      <c r="F199" s="79"/>
      <c r="G199" s="79"/>
      <c r="H199" s="79"/>
      <c r="I199" s="6"/>
      <c r="L199" s="11"/>
    </row>
    <row r="200" spans="2:12" s="14" customFormat="1" ht="63.75">
      <c r="B200" s="71">
        <f t="shared" si="15"/>
        <v>26.03</v>
      </c>
      <c r="C200" s="38" t="s">
        <v>29</v>
      </c>
      <c r="D200" s="62" t="s">
        <v>67</v>
      </c>
      <c r="E200" s="76">
        <v>136.06</v>
      </c>
      <c r="F200" s="79"/>
      <c r="G200" s="79"/>
      <c r="H200" s="79"/>
      <c r="I200" s="6"/>
      <c r="L200" s="11"/>
    </row>
    <row r="201" spans="2:12" s="14" customFormat="1" ht="76.5">
      <c r="B201" s="71">
        <f t="shared" si="15"/>
        <v>26.04</v>
      </c>
      <c r="C201" s="38" t="s">
        <v>31</v>
      </c>
      <c r="D201" s="62" t="s">
        <v>67</v>
      </c>
      <c r="E201" s="76">
        <v>136.06</v>
      </c>
      <c r="F201" s="79"/>
      <c r="G201" s="79"/>
      <c r="H201" s="79"/>
      <c r="I201" s="6"/>
      <c r="L201" s="11"/>
    </row>
    <row r="202" spans="2:12" s="14" customFormat="1" ht="114.75">
      <c r="B202" s="71">
        <f t="shared" si="15"/>
        <v>26.05</v>
      </c>
      <c r="C202" s="38" t="s">
        <v>32</v>
      </c>
      <c r="D202" s="62" t="s">
        <v>67</v>
      </c>
      <c r="E202" s="76">
        <v>136.06</v>
      </c>
      <c r="F202" s="79"/>
      <c r="G202" s="79"/>
      <c r="H202" s="79"/>
      <c r="I202" s="6"/>
      <c r="L202" s="11"/>
    </row>
    <row r="203" spans="2:12" s="14" customFormat="1" ht="140.25">
      <c r="B203" s="71">
        <f t="shared" si="15"/>
        <v>26.06</v>
      </c>
      <c r="C203" s="135" t="s">
        <v>175</v>
      </c>
      <c r="D203" s="62" t="s">
        <v>10</v>
      </c>
      <c r="E203" s="73">
        <v>1764.15</v>
      </c>
      <c r="F203" s="79"/>
      <c r="G203" s="79"/>
      <c r="H203" s="79"/>
      <c r="I203" s="6"/>
      <c r="L203" s="11"/>
    </row>
    <row r="204" spans="2:12" s="14" customFormat="1" ht="140.25">
      <c r="B204" s="71">
        <f t="shared" si="15"/>
        <v>26.07</v>
      </c>
      <c r="C204" s="135" t="s">
        <v>176</v>
      </c>
      <c r="D204" s="62" t="s">
        <v>10</v>
      </c>
      <c r="E204" s="73">
        <v>1170.73</v>
      </c>
      <c r="F204" s="79"/>
      <c r="G204" s="79"/>
      <c r="H204" s="79"/>
      <c r="I204" s="6"/>
      <c r="L204" s="11"/>
    </row>
    <row r="205" spans="2:12" s="14" customFormat="1" ht="63.75">
      <c r="B205" s="71">
        <f t="shared" si="15"/>
        <v>26.08</v>
      </c>
      <c r="C205" s="38" t="s">
        <v>21</v>
      </c>
      <c r="D205" s="62" t="s">
        <v>13</v>
      </c>
      <c r="E205" s="73">
        <v>1</v>
      </c>
      <c r="F205" s="79"/>
      <c r="G205" s="79"/>
      <c r="H205" s="79"/>
      <c r="I205" s="6"/>
      <c r="L205" s="11"/>
    </row>
    <row r="206" spans="2:12" s="14" customFormat="1" ht="76.5">
      <c r="B206" s="113">
        <f t="shared" si="15"/>
        <v>26.09</v>
      </c>
      <c r="C206" s="100" t="s">
        <v>177</v>
      </c>
      <c r="D206" s="101" t="s">
        <v>10</v>
      </c>
      <c r="E206" s="115">
        <v>10</v>
      </c>
      <c r="F206" s="79"/>
      <c r="G206" s="79"/>
      <c r="H206" s="79"/>
      <c r="I206" s="6"/>
      <c r="L206" s="11"/>
    </row>
    <row r="207" spans="2:12" s="14" customFormat="1">
      <c r="B207" s="58">
        <v>27</v>
      </c>
      <c r="C207" s="35" t="s">
        <v>104</v>
      </c>
      <c r="D207" s="36"/>
      <c r="E207" s="37"/>
      <c r="F207" s="80"/>
      <c r="G207" s="81"/>
      <c r="H207" s="82"/>
      <c r="I207" s="6"/>
      <c r="L207" s="11"/>
    </row>
    <row r="208" spans="2:12" s="14" customFormat="1" ht="63.75">
      <c r="B208" s="71">
        <f t="shared" si="15"/>
        <v>27.01</v>
      </c>
      <c r="C208" s="38" t="s">
        <v>105</v>
      </c>
      <c r="D208" s="72" t="s">
        <v>10</v>
      </c>
      <c r="E208" s="76">
        <v>841.15</v>
      </c>
      <c r="F208" s="79"/>
      <c r="G208" s="79"/>
      <c r="H208" s="79"/>
      <c r="I208" s="6"/>
      <c r="L208" s="11"/>
    </row>
    <row r="209" spans="2:12" s="14" customFormat="1" ht="153">
      <c r="B209" s="71">
        <f t="shared" si="15"/>
        <v>27.02</v>
      </c>
      <c r="C209" s="38" t="s">
        <v>106</v>
      </c>
      <c r="D209" s="75" t="s">
        <v>10</v>
      </c>
      <c r="E209" s="76">
        <v>841.15</v>
      </c>
      <c r="F209" s="79"/>
      <c r="G209" s="79"/>
      <c r="H209" s="79">
        <f t="shared" ref="H209:H221" si="16">E209*F209</f>
        <v>0</v>
      </c>
      <c r="I209" s="6"/>
      <c r="L209" s="11"/>
    </row>
    <row r="210" spans="2:12" s="14" customFormat="1" ht="63.75">
      <c r="B210" s="71">
        <f t="shared" si="15"/>
        <v>27.03</v>
      </c>
      <c r="C210" s="38" t="s">
        <v>29</v>
      </c>
      <c r="D210" s="62" t="s">
        <v>67</v>
      </c>
      <c r="E210" s="76">
        <v>43.71</v>
      </c>
      <c r="F210" s="79"/>
      <c r="G210" s="79"/>
      <c r="H210" s="79">
        <f t="shared" si="16"/>
        <v>0</v>
      </c>
      <c r="I210" s="6"/>
      <c r="L210" s="11"/>
    </row>
    <row r="211" spans="2:12" s="14" customFormat="1" ht="76.5">
      <c r="B211" s="71">
        <f t="shared" si="15"/>
        <v>27.04</v>
      </c>
      <c r="C211" s="38" t="s">
        <v>31</v>
      </c>
      <c r="D211" s="62" t="s">
        <v>67</v>
      </c>
      <c r="E211" s="76">
        <v>43.71</v>
      </c>
      <c r="F211" s="79"/>
      <c r="G211" s="79"/>
      <c r="H211" s="79">
        <f t="shared" si="16"/>
        <v>0</v>
      </c>
      <c r="I211" s="6"/>
      <c r="L211" s="11"/>
    </row>
    <row r="212" spans="2:12" s="14" customFormat="1" ht="114.75">
      <c r="B212" s="71">
        <f t="shared" si="15"/>
        <v>27.05</v>
      </c>
      <c r="C212" s="38" t="s">
        <v>32</v>
      </c>
      <c r="D212" s="62" t="s">
        <v>67</v>
      </c>
      <c r="E212" s="76">
        <v>96.55</v>
      </c>
      <c r="F212" s="79"/>
      <c r="G212" s="79"/>
      <c r="H212" s="79">
        <f t="shared" si="16"/>
        <v>0</v>
      </c>
      <c r="I212" s="6"/>
      <c r="L212" s="11"/>
    </row>
    <row r="213" spans="2:12" s="14" customFormat="1" ht="76.5">
      <c r="B213" s="71">
        <f t="shared" si="15"/>
        <v>27.06</v>
      </c>
      <c r="C213" s="38" t="s">
        <v>99</v>
      </c>
      <c r="D213" s="62" t="s">
        <v>98</v>
      </c>
      <c r="E213" s="73">
        <v>6</v>
      </c>
      <c r="F213" s="79"/>
      <c r="G213" s="79"/>
      <c r="H213" s="79">
        <f t="shared" si="16"/>
        <v>0</v>
      </c>
      <c r="I213" s="6"/>
      <c r="L213" s="11"/>
    </row>
    <row r="214" spans="2:12" s="14" customFormat="1" ht="140.25">
      <c r="B214" s="71">
        <f t="shared" si="15"/>
        <v>27.07</v>
      </c>
      <c r="C214" s="38" t="s">
        <v>25</v>
      </c>
      <c r="D214" s="74" t="s">
        <v>10</v>
      </c>
      <c r="E214" s="73">
        <v>69.8</v>
      </c>
      <c r="F214" s="79"/>
      <c r="G214" s="79"/>
      <c r="H214" s="79">
        <f t="shared" si="16"/>
        <v>0</v>
      </c>
      <c r="I214" s="6"/>
      <c r="L214" s="11"/>
    </row>
    <row r="215" spans="2:12" s="14" customFormat="1" ht="140.25">
      <c r="B215" s="71">
        <f t="shared" si="15"/>
        <v>27.08</v>
      </c>
      <c r="C215" s="135" t="s">
        <v>178</v>
      </c>
      <c r="D215" s="62" t="s">
        <v>10</v>
      </c>
      <c r="E215" s="73">
        <v>350.52</v>
      </c>
      <c r="F215" s="79"/>
      <c r="G215" s="79"/>
      <c r="H215" s="79">
        <f t="shared" si="16"/>
        <v>0</v>
      </c>
      <c r="I215" s="6"/>
      <c r="L215" s="11"/>
    </row>
    <row r="216" spans="2:12" s="14" customFormat="1" ht="140.25">
      <c r="B216" s="71">
        <f t="shared" si="15"/>
        <v>27.09</v>
      </c>
      <c r="C216" s="135" t="s">
        <v>179</v>
      </c>
      <c r="D216" s="62" t="s">
        <v>10</v>
      </c>
      <c r="E216" s="73">
        <v>1134.19</v>
      </c>
      <c r="F216" s="79"/>
      <c r="G216" s="79"/>
      <c r="H216" s="79">
        <f t="shared" si="16"/>
        <v>0</v>
      </c>
      <c r="I216" s="6"/>
      <c r="L216" s="11"/>
    </row>
    <row r="217" spans="2:12" s="14" customFormat="1" ht="63.75">
      <c r="B217" s="71">
        <f t="shared" si="15"/>
        <v>27.1</v>
      </c>
      <c r="C217" s="38" t="s">
        <v>21</v>
      </c>
      <c r="D217" s="62" t="s">
        <v>13</v>
      </c>
      <c r="E217" s="73">
        <v>1</v>
      </c>
      <c r="F217" s="79"/>
      <c r="G217" s="79"/>
      <c r="H217" s="79">
        <f t="shared" si="16"/>
        <v>0</v>
      </c>
      <c r="I217" s="6"/>
      <c r="L217" s="11"/>
    </row>
    <row r="218" spans="2:12" s="14" customFormat="1" ht="51">
      <c r="B218" s="113">
        <f t="shared" si="15"/>
        <v>27.11</v>
      </c>
      <c r="C218" s="100" t="s">
        <v>180</v>
      </c>
      <c r="D218" s="101" t="s">
        <v>67</v>
      </c>
      <c r="E218" s="115">
        <v>10</v>
      </c>
      <c r="F218" s="79"/>
      <c r="G218" s="79"/>
      <c r="H218" s="79"/>
      <c r="I218" s="6"/>
      <c r="L218" s="11"/>
    </row>
    <row r="219" spans="2:12" s="14" customFormat="1">
      <c r="B219" s="58">
        <v>28</v>
      </c>
      <c r="C219" s="35" t="s">
        <v>107</v>
      </c>
      <c r="D219" s="36"/>
      <c r="E219" s="37"/>
      <c r="F219" s="80"/>
      <c r="G219" s="81"/>
      <c r="H219" s="82">
        <f t="shared" si="16"/>
        <v>0</v>
      </c>
      <c r="I219" s="6"/>
      <c r="L219" s="11"/>
    </row>
    <row r="220" spans="2:12" s="14" customFormat="1" ht="76.5">
      <c r="B220" s="71">
        <f t="shared" si="15"/>
        <v>28.01</v>
      </c>
      <c r="C220" s="38" t="s">
        <v>108</v>
      </c>
      <c r="D220" s="72" t="s">
        <v>10</v>
      </c>
      <c r="E220" s="76">
        <v>60</v>
      </c>
      <c r="F220" s="79"/>
      <c r="G220" s="79"/>
      <c r="H220" s="79">
        <f t="shared" si="16"/>
        <v>0</v>
      </c>
      <c r="I220" s="6"/>
      <c r="L220" s="11"/>
    </row>
    <row r="221" spans="2:12" s="14" customFormat="1" ht="76.5">
      <c r="B221" s="71">
        <f t="shared" si="15"/>
        <v>28.02</v>
      </c>
      <c r="C221" s="38" t="s">
        <v>109</v>
      </c>
      <c r="D221" s="72" t="s">
        <v>10</v>
      </c>
      <c r="E221" s="76">
        <v>504.45</v>
      </c>
      <c r="F221" s="79"/>
      <c r="G221" s="79"/>
      <c r="H221" s="79">
        <f t="shared" si="16"/>
        <v>0</v>
      </c>
      <c r="I221" s="6"/>
      <c r="L221" s="11"/>
    </row>
    <row r="222" spans="2:12" s="14" customFormat="1" ht="127.5">
      <c r="B222" s="113">
        <f t="shared" si="15"/>
        <v>28.03</v>
      </c>
      <c r="C222" s="103" t="s">
        <v>181</v>
      </c>
      <c r="D222" s="101" t="s">
        <v>98</v>
      </c>
      <c r="E222" s="115">
        <v>25</v>
      </c>
      <c r="F222" s="79"/>
      <c r="G222" s="79"/>
      <c r="H222" s="79"/>
      <c r="I222" s="6"/>
      <c r="L222" s="11"/>
    </row>
    <row r="223" spans="2:12">
      <c r="B223" s="57"/>
      <c r="C223" s="60" t="s">
        <v>18</v>
      </c>
      <c r="D223" s="33"/>
      <c r="E223" s="34"/>
      <c r="F223" s="77"/>
      <c r="G223" s="77"/>
      <c r="H223" s="77"/>
    </row>
    <row r="224" spans="2:12">
      <c r="B224" s="110">
        <v>29</v>
      </c>
      <c r="C224" s="107" t="s">
        <v>133</v>
      </c>
      <c r="D224" s="111"/>
      <c r="E224" s="112"/>
      <c r="F224" s="78"/>
      <c r="G224" s="78"/>
      <c r="H224" s="78"/>
    </row>
    <row r="225" spans="2:8" ht="76.5">
      <c r="B225" s="113">
        <f>B224+0.01</f>
        <v>29.01</v>
      </c>
      <c r="C225" s="95" t="s">
        <v>140</v>
      </c>
      <c r="D225" s="114" t="s">
        <v>10</v>
      </c>
      <c r="E225" s="115">
        <v>657.5</v>
      </c>
      <c r="F225" s="79"/>
      <c r="G225" s="79"/>
      <c r="H225" s="79">
        <f t="shared" ref="H225:H229" si="17">E225*F225</f>
        <v>0</v>
      </c>
    </row>
    <row r="226" spans="2:8" ht="63.75">
      <c r="B226" s="113">
        <f t="shared" ref="B226:B229" si="18">B225+0.01</f>
        <v>29.02</v>
      </c>
      <c r="C226" s="95" t="s">
        <v>135</v>
      </c>
      <c r="D226" s="114" t="s">
        <v>10</v>
      </c>
      <c r="E226" s="115">
        <v>100</v>
      </c>
      <c r="F226" s="79"/>
      <c r="G226" s="79"/>
      <c r="H226" s="79"/>
    </row>
    <row r="227" spans="2:8" ht="140.25">
      <c r="B227" s="113">
        <f t="shared" si="18"/>
        <v>29.03</v>
      </c>
      <c r="C227" s="95" t="s">
        <v>25</v>
      </c>
      <c r="D227" s="116" t="s">
        <v>10</v>
      </c>
      <c r="E227" s="115">
        <v>100</v>
      </c>
      <c r="F227" s="79"/>
      <c r="G227" s="79"/>
      <c r="H227" s="79">
        <f t="shared" ref="H227" si="19">E227*F227</f>
        <v>0</v>
      </c>
    </row>
    <row r="228" spans="2:8" ht="165.75">
      <c r="B228" s="113">
        <f t="shared" si="18"/>
        <v>29.04</v>
      </c>
      <c r="C228" s="92" t="s">
        <v>134</v>
      </c>
      <c r="D228" s="109" t="s">
        <v>30</v>
      </c>
      <c r="E228" s="91">
        <v>50</v>
      </c>
      <c r="F228" s="106"/>
      <c r="G228" s="79"/>
      <c r="H228" s="79"/>
    </row>
    <row r="229" spans="2:8" ht="63.75">
      <c r="B229" s="113">
        <f t="shared" si="18"/>
        <v>29.05</v>
      </c>
      <c r="C229" s="95" t="s">
        <v>21</v>
      </c>
      <c r="D229" s="101" t="s">
        <v>13</v>
      </c>
      <c r="E229" s="115">
        <v>1</v>
      </c>
      <c r="F229" s="79"/>
      <c r="G229" s="79"/>
      <c r="H229" s="79">
        <f t="shared" si="17"/>
        <v>0</v>
      </c>
    </row>
    <row r="230" spans="2:8">
      <c r="B230" s="110">
        <v>30</v>
      </c>
      <c r="C230" s="107" t="s">
        <v>132</v>
      </c>
      <c r="D230" s="111"/>
      <c r="E230" s="112"/>
      <c r="F230" s="80"/>
      <c r="G230" s="81"/>
      <c r="H230" s="82"/>
    </row>
    <row r="231" spans="2:8" ht="102">
      <c r="B231" s="98">
        <f>B230+0.01</f>
        <v>30.01</v>
      </c>
      <c r="C231" s="92" t="s">
        <v>142</v>
      </c>
      <c r="D231" s="117" t="s">
        <v>30</v>
      </c>
      <c r="E231" s="93">
        <v>123.5</v>
      </c>
      <c r="F231" s="79"/>
      <c r="G231" s="79"/>
      <c r="H231" s="79"/>
    </row>
    <row r="232" spans="2:8" ht="114.75">
      <c r="B232" s="98">
        <f>B231+0.01</f>
        <v>30.02</v>
      </c>
      <c r="C232" s="92" t="s">
        <v>147</v>
      </c>
      <c r="D232" s="117" t="s">
        <v>10</v>
      </c>
      <c r="E232" s="93">
        <v>50</v>
      </c>
      <c r="F232" s="79"/>
      <c r="G232" s="79"/>
      <c r="H232" s="79"/>
    </row>
    <row r="233" spans="2:8" ht="127.5">
      <c r="B233" s="98">
        <f>B232+0.01</f>
        <v>30.03</v>
      </c>
      <c r="C233" s="118" t="s">
        <v>141</v>
      </c>
      <c r="D233" s="117" t="s">
        <v>10</v>
      </c>
      <c r="E233" s="93">
        <v>620</v>
      </c>
      <c r="F233" s="79"/>
      <c r="G233" s="79"/>
      <c r="H233" s="79"/>
    </row>
    <row r="234" spans="2:8" ht="63.75">
      <c r="B234" s="98">
        <f t="shared" ref="B234" si="20">B233+0.01</f>
        <v>30.04</v>
      </c>
      <c r="C234" s="100" t="s">
        <v>21</v>
      </c>
      <c r="D234" s="101" t="s">
        <v>13</v>
      </c>
      <c r="E234" s="102">
        <v>1</v>
      </c>
      <c r="F234" s="79"/>
      <c r="G234" s="79"/>
      <c r="H234" s="79"/>
    </row>
    <row r="235" spans="2:8">
      <c r="B235" s="57"/>
      <c r="C235" s="60" t="s">
        <v>96</v>
      </c>
      <c r="D235" s="33"/>
      <c r="E235" s="34"/>
      <c r="F235" s="77"/>
      <c r="G235" s="77"/>
      <c r="H235" s="77"/>
    </row>
    <row r="236" spans="2:8">
      <c r="B236" s="110">
        <v>31</v>
      </c>
      <c r="C236" s="107" t="s">
        <v>182</v>
      </c>
      <c r="D236" s="111"/>
      <c r="E236" s="112"/>
      <c r="F236" s="78"/>
      <c r="G236" s="78"/>
      <c r="H236" s="78"/>
    </row>
    <row r="237" spans="2:8" ht="102">
      <c r="B237" s="113">
        <f t="shared" ref="B237:B240" si="21">B236+0.01</f>
        <v>31.01</v>
      </c>
      <c r="C237" s="103" t="s">
        <v>183</v>
      </c>
      <c r="D237" s="101" t="s">
        <v>67</v>
      </c>
      <c r="E237" s="136">
        <v>18</v>
      </c>
      <c r="F237" s="79"/>
      <c r="G237" s="79"/>
      <c r="H237" s="79"/>
    </row>
    <row r="238" spans="2:8" ht="102">
      <c r="B238" s="113">
        <f t="shared" si="21"/>
        <v>31.02</v>
      </c>
      <c r="C238" s="103" t="s">
        <v>184</v>
      </c>
      <c r="D238" s="101" t="s">
        <v>10</v>
      </c>
      <c r="E238" s="136">
        <v>5</v>
      </c>
      <c r="F238" s="79"/>
      <c r="G238" s="79"/>
      <c r="H238" s="79"/>
    </row>
    <row r="239" spans="2:8" ht="63.75">
      <c r="B239" s="113">
        <f t="shared" si="21"/>
        <v>31.03</v>
      </c>
      <c r="C239" s="103" t="s">
        <v>185</v>
      </c>
      <c r="D239" s="101" t="s">
        <v>67</v>
      </c>
      <c r="E239" s="136">
        <v>3</v>
      </c>
      <c r="F239" s="79"/>
      <c r="G239" s="79"/>
      <c r="H239" s="79"/>
    </row>
    <row r="240" spans="2:8" ht="140.25">
      <c r="B240" s="113">
        <f t="shared" si="21"/>
        <v>31.04</v>
      </c>
      <c r="C240" s="137" t="s">
        <v>186</v>
      </c>
      <c r="D240" s="101" t="s">
        <v>10</v>
      </c>
      <c r="E240" s="115">
        <v>5</v>
      </c>
      <c r="F240" s="79"/>
      <c r="G240" s="79"/>
      <c r="H240" s="79"/>
    </row>
    <row r="241" spans="2:8">
      <c r="B241" s="31"/>
      <c r="C241" s="32"/>
      <c r="D241" s="32"/>
      <c r="E241" s="32"/>
      <c r="F241" s="89"/>
      <c r="G241" s="89" t="s">
        <v>14</v>
      </c>
      <c r="H241" s="90">
        <f>SUM(H12:H234)</f>
        <v>0</v>
      </c>
    </row>
    <row r="242" spans="2:8">
      <c r="H242" s="17"/>
    </row>
    <row r="243" spans="2:8">
      <c r="H243" s="17"/>
    </row>
    <row r="244" spans="2:8">
      <c r="H244" s="17"/>
    </row>
    <row r="245" spans="2:8">
      <c r="H245" s="17"/>
    </row>
    <row r="246" spans="2:8">
      <c r="H246" s="17"/>
    </row>
    <row r="247" spans="2:8">
      <c r="H247" s="17"/>
    </row>
    <row r="248" spans="2:8">
      <c r="H248" s="18"/>
    </row>
    <row r="249" spans="2:8">
      <c r="H249" s="18"/>
    </row>
    <row r="250" spans="2:8">
      <c r="H250" s="18"/>
    </row>
    <row r="251" spans="2:8">
      <c r="H251" s="16"/>
    </row>
    <row r="252" spans="2:8">
      <c r="H252" s="16"/>
    </row>
    <row r="253" spans="2:8">
      <c r="H253" s="16"/>
    </row>
  </sheetData>
  <mergeCells count="4">
    <mergeCell ref="B3:H3"/>
    <mergeCell ref="B4:H4"/>
    <mergeCell ref="B5:H5"/>
    <mergeCell ref="C9:F9"/>
  </mergeCells>
  <phoneticPr fontId="0" type="noConversion"/>
  <printOptions horizontalCentered="1"/>
  <pageMargins left="0" right="0" top="0.19685039370078741" bottom="0.59055118110236227" header="0.98425196850393704" footer="0.39370078740157483"/>
  <pageSetup scale="80" orientation="portrait" r:id="rId1"/>
  <headerFooter alignWithMargins="0">
    <oddHeader>&amp;R&amp;"Times New Roman,Normal"&amp;P de &amp;N</oddHeader>
    <oddFooter>&amp;L_______________________________
NOMBRE O RAZÓN SOCIAL&amp;R______________________________
NOMBRE Y FIRMA DEL REPRESENTANTE LEGAL</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Catalogo</vt:lpstr>
      <vt:lpstr>Catalogo!Área_de_impresión</vt:lpstr>
      <vt:lpstr>Catalogo!Títulos_a_imprimir</vt:lpstr>
    </vt:vector>
  </TitlesOfParts>
  <Company>Itson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INSTITUTO TECNOLOGICO DE SONORA</dc:title>
  <dc:creator>Mtra. Lizzeth Aurora Navarro Ibarra</dc:creator>
  <cp:lastModifiedBy>scarmona</cp:lastModifiedBy>
  <cp:lastPrinted>2017-03-17T19:16:58Z</cp:lastPrinted>
  <dcterms:created xsi:type="dcterms:W3CDTF">2001-02-20T17:48:28Z</dcterms:created>
  <dcterms:modified xsi:type="dcterms:W3CDTF">2017-03-17T19:51:55Z</dcterms:modified>
</cp:coreProperties>
</file>